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750" windowHeight="125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Sheet1!$A$1:$N$282</definedName>
    <definedName name="_xlnm.Print_Area" localSheetId="0">Sheet1!$A$4:$N$282</definedName>
    <definedName name="_xlnm.Print_Titles" localSheetId="0">Sheet1!$1:$3</definedName>
  </definedNames>
  <calcPr calcId="145621"/>
</workbook>
</file>

<file path=xl/calcChain.xml><?xml version="1.0" encoding="utf-8"?>
<calcChain xmlns="http://schemas.openxmlformats.org/spreadsheetml/2006/main">
  <c r="I282" i="1" l="1"/>
  <c r="L282" i="1" s="1"/>
  <c r="I281" i="1"/>
  <c r="L281" i="1" s="1"/>
  <c r="I280" i="1"/>
  <c r="L280" i="1" s="1"/>
  <c r="I279" i="1"/>
  <c r="L279" i="1" s="1"/>
  <c r="I278" i="1"/>
  <c r="L278" i="1" s="1"/>
  <c r="I277" i="1"/>
  <c r="L277" i="1" s="1"/>
  <c r="I276" i="1"/>
  <c r="L276" i="1" s="1"/>
  <c r="I275" i="1"/>
  <c r="L275" i="1" s="1"/>
  <c r="I274" i="1"/>
  <c r="L274" i="1" s="1"/>
  <c r="I273" i="1"/>
  <c r="L273" i="1" s="1"/>
  <c r="I272" i="1"/>
  <c r="L272" i="1" s="1"/>
  <c r="I271" i="1"/>
  <c r="L271" i="1" s="1"/>
  <c r="I270" i="1"/>
  <c r="L270" i="1" s="1"/>
  <c r="I269" i="1"/>
  <c r="L269" i="1" s="1"/>
  <c r="I268" i="1"/>
  <c r="L268" i="1" s="1"/>
  <c r="I267" i="1"/>
  <c r="L267" i="1" s="1"/>
  <c r="I266" i="1"/>
  <c r="L266" i="1" s="1"/>
  <c r="I265" i="1"/>
  <c r="L265" i="1" s="1"/>
  <c r="I264" i="1"/>
  <c r="L264" i="1" s="1"/>
  <c r="I263" i="1"/>
  <c r="L263" i="1" s="1"/>
  <c r="I262" i="1"/>
  <c r="L262" i="1" s="1"/>
  <c r="I261" i="1"/>
  <c r="L261" i="1" s="1"/>
  <c r="I260" i="1"/>
  <c r="L260" i="1" s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L221" i="1" s="1"/>
  <c r="I220" i="1"/>
  <c r="L220" i="1" s="1"/>
  <c r="I219" i="1"/>
  <c r="L219" i="1" s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L196" i="1" s="1"/>
  <c r="I195" i="1"/>
  <c r="L195" i="1" s="1"/>
  <c r="I194" i="1"/>
  <c r="L194" i="1" s="1"/>
  <c r="I193" i="1"/>
  <c r="L193" i="1" s="1"/>
  <c r="I192" i="1"/>
  <c r="L192" i="1" s="1"/>
  <c r="I191" i="1"/>
  <c r="L191" i="1" s="1"/>
  <c r="I190" i="1"/>
  <c r="L190" i="1" s="1"/>
  <c r="I189" i="1"/>
  <c r="L189" i="1" s="1"/>
  <c r="I188" i="1"/>
  <c r="L188" i="1" s="1"/>
  <c r="I187" i="1"/>
  <c r="L187" i="1" s="1"/>
  <c r="I186" i="1"/>
  <c r="L186" i="1" s="1"/>
  <c r="I185" i="1"/>
  <c r="L185" i="1" s="1"/>
  <c r="I184" i="1"/>
  <c r="L184" i="1" s="1"/>
  <c r="I183" i="1"/>
  <c r="L183" i="1" s="1"/>
  <c r="I182" i="1"/>
  <c r="L182" i="1" s="1"/>
  <c r="I181" i="1"/>
  <c r="L181" i="1" s="1"/>
  <c r="I180" i="1"/>
  <c r="L180" i="1" s="1"/>
  <c r="I179" i="1"/>
  <c r="L179" i="1" s="1"/>
  <c r="I178" i="1"/>
  <c r="L178" i="1" s="1"/>
  <c r="I177" i="1"/>
  <c r="L177" i="1" s="1"/>
  <c r="I176" i="1"/>
  <c r="L176" i="1" s="1"/>
  <c r="I175" i="1"/>
  <c r="L175" i="1" s="1"/>
  <c r="I174" i="1"/>
  <c r="L174" i="1" s="1"/>
  <c r="I173" i="1"/>
  <c r="L173" i="1" s="1"/>
  <c r="I172" i="1"/>
  <c r="L172" i="1" s="1"/>
  <c r="I171" i="1"/>
  <c r="L171" i="1" s="1"/>
  <c r="I170" i="1"/>
  <c r="L170" i="1" s="1"/>
  <c r="I169" i="1"/>
  <c r="L169" i="1" s="1"/>
  <c r="I168" i="1"/>
  <c r="L168" i="1" s="1"/>
  <c r="I167" i="1"/>
  <c r="L167" i="1" s="1"/>
  <c r="I166" i="1"/>
  <c r="L166" i="1" s="1"/>
  <c r="I165" i="1"/>
  <c r="I164" i="1"/>
  <c r="I163" i="1"/>
  <c r="I162" i="1"/>
  <c r="I161" i="1"/>
  <c r="I160" i="1"/>
  <c r="I159" i="1"/>
  <c r="I158" i="1"/>
  <c r="I157" i="1"/>
  <c r="I156" i="1"/>
  <c r="I155" i="1"/>
  <c r="L154" i="1"/>
  <c r="I154" i="1"/>
  <c r="L153" i="1"/>
  <c r="I153" i="1"/>
  <c r="L152" i="1"/>
  <c r="I152" i="1"/>
  <c r="L151" i="1"/>
  <c r="I151" i="1"/>
  <c r="L150" i="1"/>
  <c r="I150" i="1"/>
  <c r="L149" i="1"/>
  <c r="I149" i="1"/>
  <c r="L148" i="1"/>
  <c r="I148" i="1"/>
  <c r="L147" i="1"/>
  <c r="I147" i="1"/>
  <c r="L146" i="1"/>
  <c r="I146" i="1"/>
  <c r="L145" i="1"/>
  <c r="I145" i="1"/>
  <c r="L144" i="1"/>
  <c r="I144" i="1"/>
  <c r="L143" i="1"/>
  <c r="I143" i="1"/>
  <c r="L142" i="1"/>
  <c r="I142" i="1"/>
  <c r="L141" i="1"/>
  <c r="I141" i="1"/>
  <c r="L140" i="1"/>
  <c r="I140" i="1"/>
  <c r="L139" i="1"/>
  <c r="I139" i="1"/>
  <c r="L138" i="1"/>
  <c r="I138" i="1"/>
  <c r="L137" i="1"/>
  <c r="I137" i="1"/>
  <c r="L136" i="1"/>
  <c r="I136" i="1"/>
  <c r="L135" i="1"/>
  <c r="I135" i="1"/>
  <c r="L134" i="1"/>
  <c r="I134" i="1"/>
  <c r="I133" i="1"/>
  <c r="I132" i="1"/>
  <c r="I131" i="1"/>
  <c r="I130" i="1"/>
  <c r="I129" i="1"/>
  <c r="I128" i="1"/>
  <c r="I127" i="1"/>
  <c r="I126" i="1"/>
  <c r="I125" i="1"/>
  <c r="I124" i="1"/>
  <c r="L123" i="1"/>
  <c r="I123" i="1"/>
  <c r="L122" i="1"/>
  <c r="I122" i="1"/>
  <c r="I121" i="1"/>
  <c r="I120" i="1"/>
  <c r="I119" i="1"/>
  <c r="I118" i="1"/>
  <c r="I117" i="1"/>
  <c r="I116" i="1"/>
  <c r="I115" i="1"/>
  <c r="I114" i="1"/>
  <c r="L113" i="1"/>
  <c r="I113" i="1"/>
  <c r="I112" i="1"/>
  <c r="I111" i="1"/>
  <c r="I110" i="1"/>
  <c r="I109" i="1"/>
  <c r="I108" i="1"/>
  <c r="I107" i="1"/>
  <c r="L106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L90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L77" i="1" s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L59" i="1" s="1"/>
  <c r="L58" i="1"/>
  <c r="I58" i="1"/>
  <c r="I57" i="1"/>
  <c r="L57" i="1" s="1"/>
  <c r="I56" i="1"/>
  <c r="I55" i="1"/>
  <c r="I54" i="1"/>
  <c r="I53" i="1"/>
  <c r="I52" i="1"/>
  <c r="I51" i="1"/>
  <c r="I50" i="1"/>
  <c r="I49" i="1"/>
  <c r="I48" i="1"/>
  <c r="L47" i="1"/>
  <c r="I47" i="1"/>
  <c r="I46" i="1"/>
  <c r="I45" i="1"/>
  <c r="I44" i="1"/>
  <c r="I43" i="1"/>
  <c r="I42" i="1"/>
  <c r="I41" i="1"/>
  <c r="I40" i="1"/>
  <c r="I39" i="1"/>
  <c r="I38" i="1"/>
  <c r="I37" i="1"/>
  <c r="L36" i="1"/>
  <c r="I36" i="1"/>
  <c r="I35" i="1"/>
  <c r="I34" i="1"/>
  <c r="I33" i="1"/>
  <c r="I32" i="1"/>
  <c r="I31" i="1"/>
  <c r="I30" i="1"/>
  <c r="L29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L14" i="1"/>
  <c r="I14" i="1"/>
  <c r="I13" i="1"/>
  <c r="L13" i="1" s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<sst xmlns="http://schemas.openxmlformats.org/spreadsheetml/2006/main" count="2073" uniqueCount="874">
  <si>
    <t>序号</t>
  </si>
  <si>
    <t>招聘部门</t>
  </si>
  <si>
    <t>岗位代码</t>
  </si>
  <si>
    <t>招聘岗位</t>
  </si>
  <si>
    <t>姓名</t>
  </si>
  <si>
    <t>性别</t>
  </si>
  <si>
    <t>身份证号</t>
  </si>
  <si>
    <t>准考证号</t>
  </si>
  <si>
    <t>笔试成绩</t>
  </si>
  <si>
    <t>专业测试成绩</t>
  </si>
  <si>
    <t>最终成绩</t>
  </si>
  <si>
    <t>排名</t>
  </si>
  <si>
    <t>面试</t>
  </si>
  <si>
    <t>财会金融学院</t>
  </si>
  <si>
    <t>201201</t>
  </si>
  <si>
    <t>会计教师</t>
  </si>
  <si>
    <t>宫*情</t>
  </si>
  <si>
    <t>女</t>
  </si>
  <si>
    <t>411526********6327</t>
  </si>
  <si>
    <t>20120100070107</t>
  </si>
  <si>
    <t>进入资格复审</t>
  </si>
  <si>
    <t>刘*丹</t>
  </si>
  <si>
    <t>340828********3122</t>
  </si>
  <si>
    <t>20120100130113</t>
  </si>
  <si>
    <t>高*霞</t>
  </si>
  <si>
    <t>340122********7244</t>
  </si>
  <si>
    <t>20120100060106</t>
  </si>
  <si>
    <t>鲍*阳</t>
  </si>
  <si>
    <t>340103********3520</t>
  </si>
  <si>
    <t>20120100010101</t>
  </si>
  <si>
    <t>江*娟</t>
  </si>
  <si>
    <t>341623********9022</t>
  </si>
  <si>
    <t>20120100090109</t>
  </si>
  <si>
    <t>201202</t>
  </si>
  <si>
    <t>金融大数据教师</t>
  </si>
  <si>
    <t>潘*</t>
  </si>
  <si>
    <t>341102********0428</t>
  </si>
  <si>
    <t>20120200340204</t>
  </si>
  <si>
    <t>芮*燕</t>
  </si>
  <si>
    <t>340824********1461</t>
  </si>
  <si>
    <t>20120200360206</t>
  </si>
  <si>
    <t>陈*龙</t>
  </si>
  <si>
    <t>男</t>
  </si>
  <si>
    <t>340123********285X</t>
  </si>
  <si>
    <t>20120200270127</t>
  </si>
  <si>
    <t>李*璇</t>
  </si>
  <si>
    <t>340123********4689</t>
  </si>
  <si>
    <t>20120200320202</t>
  </si>
  <si>
    <t>李*</t>
  </si>
  <si>
    <t>342622********0129</t>
  </si>
  <si>
    <t>20120200310201</t>
  </si>
  <si>
    <t>缺考</t>
  </si>
  <si>
    <t>刘*</t>
  </si>
  <si>
    <t>342423********5898</t>
  </si>
  <si>
    <t>20120200330203</t>
  </si>
  <si>
    <t>经济贸易学院</t>
  </si>
  <si>
    <t>201203</t>
  </si>
  <si>
    <t>农产品流通与管理教师</t>
  </si>
  <si>
    <t>凌*君</t>
  </si>
  <si>
    <t>342601********1847</t>
  </si>
  <si>
    <t>20120300420212</t>
  </si>
  <si>
    <t>马*雯</t>
  </si>
  <si>
    <t>342225********4921</t>
  </si>
  <si>
    <t>20120300430213</t>
  </si>
  <si>
    <t>孙*</t>
  </si>
  <si>
    <t>341221********6784</t>
  </si>
  <si>
    <t>20120300440214</t>
  </si>
  <si>
    <t>王*清</t>
  </si>
  <si>
    <t>342221********9220</t>
  </si>
  <si>
    <t>20120300450215</t>
  </si>
  <si>
    <t>江*曲</t>
  </si>
  <si>
    <t>340824********4645</t>
  </si>
  <si>
    <t>20120300410211</t>
  </si>
  <si>
    <t>201204</t>
  </si>
  <si>
    <t>汽车营销教师</t>
  </si>
  <si>
    <t>成*</t>
  </si>
  <si>
    <t>340103********2012</t>
  </si>
  <si>
    <t>20120400530223</t>
  </si>
  <si>
    <t>侯*荣</t>
  </si>
  <si>
    <t>341223********0029</t>
  </si>
  <si>
    <t>20120400550225</t>
  </si>
  <si>
    <t>孙*军</t>
  </si>
  <si>
    <t>342623********441X</t>
  </si>
  <si>
    <t>20120400690309</t>
  </si>
  <si>
    <t>常*丹</t>
  </si>
  <si>
    <t>342425********843X</t>
  </si>
  <si>
    <t>20120400490219</t>
  </si>
  <si>
    <t>钱*雅</t>
  </si>
  <si>
    <t>341281********0823</t>
  </si>
  <si>
    <t>20120400670307</t>
  </si>
  <si>
    <t>201205</t>
  </si>
  <si>
    <t>电子商务教师</t>
  </si>
  <si>
    <t>张*</t>
  </si>
  <si>
    <t>341124********602X</t>
  </si>
  <si>
    <t>20120500870327</t>
  </si>
  <si>
    <t>232700********1024</t>
  </si>
  <si>
    <t>20120500830323</t>
  </si>
  <si>
    <t>汪*</t>
  </si>
  <si>
    <t>340827********1821</t>
  </si>
  <si>
    <t>20120500850325</t>
  </si>
  <si>
    <t>杨*</t>
  </si>
  <si>
    <t>342427********161X</t>
  </si>
  <si>
    <t>20120500860326</t>
  </si>
  <si>
    <t>刘*玲</t>
  </si>
  <si>
    <t>429004********0944</t>
  </si>
  <si>
    <t>20120500810321</t>
  </si>
  <si>
    <t>201206</t>
  </si>
  <si>
    <t>商务数据分析与应用教师</t>
  </si>
  <si>
    <t>吴*调</t>
  </si>
  <si>
    <t>441521********1244</t>
  </si>
  <si>
    <t>20120601040414</t>
  </si>
  <si>
    <t>石*娣</t>
  </si>
  <si>
    <t>340826********1445</t>
  </si>
  <si>
    <t>20120600980408</t>
  </si>
  <si>
    <t>何*姗</t>
  </si>
  <si>
    <t>340803********2540</t>
  </si>
  <si>
    <t>20120600940404</t>
  </si>
  <si>
    <t>钟*梅</t>
  </si>
  <si>
    <t>342601********5947</t>
  </si>
  <si>
    <t>20120601090419</t>
  </si>
  <si>
    <t>340121********8220</t>
  </si>
  <si>
    <t>20120601060416</t>
  </si>
  <si>
    <t>田*艳</t>
  </si>
  <si>
    <t>341281********9061</t>
  </si>
  <si>
    <t>20120601000410</t>
  </si>
  <si>
    <t>范*梅</t>
  </si>
  <si>
    <t>340321********8281</t>
  </si>
  <si>
    <t>20120600920402</t>
  </si>
  <si>
    <t>201207</t>
  </si>
  <si>
    <t>幼儿发展与健康管理教师</t>
  </si>
  <si>
    <t>胡*繁</t>
  </si>
  <si>
    <t>342901********1821</t>
  </si>
  <si>
    <t>20120701160426</t>
  </si>
  <si>
    <t>周*丽</t>
  </si>
  <si>
    <t>340823********7029</t>
  </si>
  <si>
    <t>20120701360516</t>
  </si>
  <si>
    <t>樊*</t>
  </si>
  <si>
    <t>340421********0044</t>
  </si>
  <si>
    <t>20120701140424</t>
  </si>
  <si>
    <t>王*婷</t>
  </si>
  <si>
    <t>340304********1026</t>
  </si>
  <si>
    <t>20120701280508</t>
  </si>
  <si>
    <t>吴*姗</t>
  </si>
  <si>
    <t>340123********3920</t>
  </si>
  <si>
    <t>20120701290509</t>
  </si>
  <si>
    <t>王*</t>
  </si>
  <si>
    <t>340825********0029</t>
  </si>
  <si>
    <t>20120701270507</t>
  </si>
  <si>
    <t>霍*艳</t>
  </si>
  <si>
    <t>342622********6464</t>
  </si>
  <si>
    <t>20120701190429</t>
  </si>
  <si>
    <t>341225********4042</t>
  </si>
  <si>
    <t>20120701310511</t>
  </si>
  <si>
    <t>342423********4204</t>
  </si>
  <si>
    <t>20120701200430</t>
  </si>
  <si>
    <t>140224********0024</t>
  </si>
  <si>
    <t>20120701340514</t>
  </si>
  <si>
    <t>彭*璨</t>
  </si>
  <si>
    <t>342426********1829</t>
  </si>
  <si>
    <t>20120701220502</t>
  </si>
  <si>
    <t>201208</t>
  </si>
  <si>
    <t>工程造价教师</t>
  </si>
  <si>
    <t>342423********0366</t>
  </si>
  <si>
    <t>20120801530603</t>
  </si>
  <si>
    <t>方*</t>
  </si>
  <si>
    <t>340121********105X</t>
  </si>
  <si>
    <t>20120801420522</t>
  </si>
  <si>
    <t>李*陶</t>
  </si>
  <si>
    <t>341281********0828</t>
  </si>
  <si>
    <t>20120801460526</t>
  </si>
  <si>
    <t>董*</t>
  </si>
  <si>
    <t>340122********6183</t>
  </si>
  <si>
    <t>20120801410521</t>
  </si>
  <si>
    <t>340123********8416</t>
  </si>
  <si>
    <t>20120801560606</t>
  </si>
  <si>
    <t>340121********2507</t>
  </si>
  <si>
    <t>20120801500530</t>
  </si>
  <si>
    <t>洪*</t>
  </si>
  <si>
    <t>342601********5358</t>
  </si>
  <si>
    <t>20120801440524</t>
  </si>
  <si>
    <t>陈*</t>
  </si>
  <si>
    <t>342623********012X</t>
  </si>
  <si>
    <t>20120801380518</t>
  </si>
  <si>
    <t>杨*光</t>
  </si>
  <si>
    <t>130634********0054</t>
  </si>
  <si>
    <t>20120801540604</t>
  </si>
  <si>
    <t>341621********0052</t>
  </si>
  <si>
    <t>20120801480528</t>
  </si>
  <si>
    <t>程*</t>
  </si>
  <si>
    <t>341225********7570</t>
  </si>
  <si>
    <t>20120801400520</t>
  </si>
  <si>
    <t>李*芳</t>
  </si>
  <si>
    <t>342401********888X</t>
  </si>
  <si>
    <t>20120801470527</t>
  </si>
  <si>
    <t>文化创意学院</t>
  </si>
  <si>
    <t>201209</t>
  </si>
  <si>
    <t>旅游管理教师</t>
  </si>
  <si>
    <t>马*文</t>
  </si>
  <si>
    <t>340121********9173</t>
  </si>
  <si>
    <t>20120901680618</t>
  </si>
  <si>
    <t>朱*</t>
  </si>
  <si>
    <t>342923********0069</t>
  </si>
  <si>
    <t>20120901810701</t>
  </si>
  <si>
    <t>吴*</t>
  </si>
  <si>
    <t>342201********9126</t>
  </si>
  <si>
    <t>20120901760626</t>
  </si>
  <si>
    <t>汪*礼</t>
  </si>
  <si>
    <t>340828********3315</t>
  </si>
  <si>
    <t>20120901730623</t>
  </si>
  <si>
    <t>徐*慧</t>
  </si>
  <si>
    <t>340881********0629</t>
  </si>
  <si>
    <t>20120901770627</t>
  </si>
  <si>
    <t>徐*强</t>
  </si>
  <si>
    <t>342622********2214</t>
  </si>
  <si>
    <t>20120901780628</t>
  </si>
  <si>
    <t>342224********0147</t>
  </si>
  <si>
    <t>20120901740624</t>
  </si>
  <si>
    <t>201210</t>
  </si>
  <si>
    <t>环境艺术设计教师</t>
  </si>
  <si>
    <t>340102********2526</t>
  </si>
  <si>
    <t>20121002100730</t>
  </si>
  <si>
    <t>甄*丽</t>
  </si>
  <si>
    <t>340121********9125</t>
  </si>
  <si>
    <t>20121002240814</t>
  </si>
  <si>
    <t>吴*玲</t>
  </si>
  <si>
    <t>341226********2720</t>
  </si>
  <si>
    <t>20121002170807</t>
  </si>
  <si>
    <t>石*婷</t>
  </si>
  <si>
    <t>340403********0428</t>
  </si>
  <si>
    <t>20121002060726</t>
  </si>
  <si>
    <t>何*晶</t>
  </si>
  <si>
    <t>340721********0629</t>
  </si>
  <si>
    <t>20121001870707</t>
  </si>
  <si>
    <t>魏*坤</t>
  </si>
  <si>
    <t>130428********1315</t>
  </si>
  <si>
    <t>20121002140804</t>
  </si>
  <si>
    <t>信息工程学院</t>
  </si>
  <si>
    <t>201211</t>
  </si>
  <si>
    <t>数字媒体应用技术教师</t>
  </si>
  <si>
    <t>李*烟</t>
  </si>
  <si>
    <t>340406********2849</t>
  </si>
  <si>
    <t>20121102260816</t>
  </si>
  <si>
    <t>邵*</t>
  </si>
  <si>
    <t>342401********8221</t>
  </si>
  <si>
    <t>20121102280818</t>
  </si>
  <si>
    <t>340202********2857</t>
  </si>
  <si>
    <t>20121102290819</t>
  </si>
  <si>
    <t>秦*丽</t>
  </si>
  <si>
    <t>340621********2424</t>
  </si>
  <si>
    <t>20121102270817</t>
  </si>
  <si>
    <t>340621********6346</t>
  </si>
  <si>
    <t>20121102300820</t>
  </si>
  <si>
    <t>201212</t>
  </si>
  <si>
    <t>物联网应用技术教师</t>
  </si>
  <si>
    <t>陈*焰</t>
  </si>
  <si>
    <t>340828********4013</t>
  </si>
  <si>
    <t>20121202310821</t>
  </si>
  <si>
    <t>王*仕</t>
  </si>
  <si>
    <t>340828********4613</t>
  </si>
  <si>
    <t>20121202330823</t>
  </si>
  <si>
    <t>341225********2723</t>
  </si>
  <si>
    <t>20121202340824</t>
  </si>
  <si>
    <t>201213</t>
  </si>
  <si>
    <t>人工智能教师</t>
  </si>
  <si>
    <t>付*银</t>
  </si>
  <si>
    <t>342622********4094</t>
  </si>
  <si>
    <t>20121302360826</t>
  </si>
  <si>
    <t>武*晗</t>
  </si>
  <si>
    <t>340102********1045</t>
  </si>
  <si>
    <t>20121302390829</t>
  </si>
  <si>
    <t>340323********0457</t>
  </si>
  <si>
    <t>20121302380828</t>
  </si>
  <si>
    <t>孔*</t>
  </si>
  <si>
    <t>342425********2021</t>
  </si>
  <si>
    <t>20121302370827</t>
  </si>
  <si>
    <t>朱*璐</t>
  </si>
  <si>
    <t>340825********1323</t>
  </si>
  <si>
    <t>20121302430903</t>
  </si>
  <si>
    <t>201214</t>
  </si>
  <si>
    <t>大数据技术教师</t>
  </si>
  <si>
    <t>周*</t>
  </si>
  <si>
    <t>340881********0623</t>
  </si>
  <si>
    <t>20121402490909</t>
  </si>
  <si>
    <t>刘*娇</t>
  </si>
  <si>
    <t>130423********2822</t>
  </si>
  <si>
    <t>20121402460906</t>
  </si>
  <si>
    <t>凌*</t>
  </si>
  <si>
    <t>342425********312X</t>
  </si>
  <si>
    <t>20121402450905</t>
  </si>
  <si>
    <t>唐*</t>
  </si>
  <si>
    <t>342222********0447</t>
  </si>
  <si>
    <t>20121402470907</t>
  </si>
  <si>
    <t>张*放</t>
  </si>
  <si>
    <t>341221********7832</t>
  </si>
  <si>
    <t>20121402480908</t>
  </si>
  <si>
    <t>公共教学部</t>
  </si>
  <si>
    <t>201215</t>
  </si>
  <si>
    <t>商务英语教师</t>
  </si>
  <si>
    <t>340823********0024</t>
  </si>
  <si>
    <t>20121502530913</t>
  </si>
  <si>
    <t>邢*璐</t>
  </si>
  <si>
    <t>342224********1584</t>
  </si>
  <si>
    <t>20121502811011</t>
  </si>
  <si>
    <t>王*义</t>
  </si>
  <si>
    <t>342923********1215</t>
  </si>
  <si>
    <t>20121502711001</t>
  </si>
  <si>
    <t>340826********1413</t>
  </si>
  <si>
    <t>20121502690929</t>
  </si>
  <si>
    <t>丁*</t>
  </si>
  <si>
    <t>340711********0027</t>
  </si>
  <si>
    <t>20121502520912</t>
  </si>
  <si>
    <t>张*彤</t>
  </si>
  <si>
    <t>350203********0027</t>
  </si>
  <si>
    <t>20121502891019</t>
  </si>
  <si>
    <t>余*婷</t>
  </si>
  <si>
    <t>342427********0026</t>
  </si>
  <si>
    <t>20121502871017</t>
  </si>
  <si>
    <t>台*静</t>
  </si>
  <si>
    <t>342423********1464</t>
  </si>
  <si>
    <t>20121502700930</t>
  </si>
  <si>
    <t>许*杨</t>
  </si>
  <si>
    <t>340823********0045</t>
  </si>
  <si>
    <t>20121502841014</t>
  </si>
  <si>
    <t>341221********5486</t>
  </si>
  <si>
    <t>20121502510911</t>
  </si>
  <si>
    <t>盛*雯</t>
  </si>
  <si>
    <t>340103********0020</t>
  </si>
  <si>
    <t>20121502680928</t>
  </si>
  <si>
    <t>201216</t>
  </si>
  <si>
    <t>英语教师</t>
  </si>
  <si>
    <t>340821********5220</t>
  </si>
  <si>
    <t>20121602951025</t>
  </si>
  <si>
    <t>342423********0028</t>
  </si>
  <si>
    <t>20121603361206</t>
  </si>
  <si>
    <t>342423********0869</t>
  </si>
  <si>
    <t>20121603291129</t>
  </si>
  <si>
    <t>胡*丽</t>
  </si>
  <si>
    <t>340603********0640</t>
  </si>
  <si>
    <t>20121603051105</t>
  </si>
  <si>
    <t>郑*斌</t>
  </si>
  <si>
    <t>340827********0030</t>
  </si>
  <si>
    <t>20121603481218</t>
  </si>
  <si>
    <t>342425********5724</t>
  </si>
  <si>
    <t>20121603501220</t>
  </si>
  <si>
    <t>曹*</t>
  </si>
  <si>
    <t>342425********2720</t>
  </si>
  <si>
    <t>20121602931023</t>
  </si>
  <si>
    <t>方*林</t>
  </si>
  <si>
    <t>340825********1528</t>
  </si>
  <si>
    <t>20121602981028</t>
  </si>
  <si>
    <t>赵*鸽</t>
  </si>
  <si>
    <t>342423********0105</t>
  </si>
  <si>
    <t>20121603441214</t>
  </si>
  <si>
    <t>许*</t>
  </si>
  <si>
    <t>340123********0021</t>
  </si>
  <si>
    <t>20121603341204</t>
  </si>
  <si>
    <t>胡*宇</t>
  </si>
  <si>
    <t>340403********1827</t>
  </si>
  <si>
    <t>20121603031103</t>
  </si>
  <si>
    <t>411221********5519</t>
  </si>
  <si>
    <t>20121603111111</t>
  </si>
  <si>
    <t>201217</t>
  </si>
  <si>
    <t>中文教师</t>
  </si>
  <si>
    <t>马*霜</t>
  </si>
  <si>
    <t>341203********032X</t>
  </si>
  <si>
    <t>20121703691309</t>
  </si>
  <si>
    <t>方*儒</t>
  </si>
  <si>
    <t>340823********1221</t>
  </si>
  <si>
    <t>20121703631303</t>
  </si>
  <si>
    <t>张*瑜</t>
  </si>
  <si>
    <t>341203********1940</t>
  </si>
  <si>
    <t>20121703931403</t>
  </si>
  <si>
    <t>罗*春</t>
  </si>
  <si>
    <t>340121********7009</t>
  </si>
  <si>
    <t>20121703681308</t>
  </si>
  <si>
    <t>孙*珩</t>
  </si>
  <si>
    <t>342427********0020</t>
  </si>
  <si>
    <t>20121703741314</t>
  </si>
  <si>
    <t>王*燕</t>
  </si>
  <si>
    <t>341282********4707</t>
  </si>
  <si>
    <t>20121703791319</t>
  </si>
  <si>
    <t>尹*珍</t>
  </si>
  <si>
    <t>341226********6760</t>
  </si>
  <si>
    <t>20121703881328</t>
  </si>
  <si>
    <t>340825********4922</t>
  </si>
  <si>
    <t>20121703561226</t>
  </si>
  <si>
    <t>340403********0081</t>
  </si>
  <si>
    <t>20121703591229</t>
  </si>
  <si>
    <t>朱*婷</t>
  </si>
  <si>
    <t>340823********0867</t>
  </si>
  <si>
    <t>20121704021412</t>
  </si>
  <si>
    <t>201218</t>
  </si>
  <si>
    <t>体育舞蹈教师</t>
  </si>
  <si>
    <t>李*兰</t>
  </si>
  <si>
    <t>342501********3249</t>
  </si>
  <si>
    <t>20121804091419</t>
  </si>
  <si>
    <t>黄*琴</t>
  </si>
  <si>
    <t>342501********0809</t>
  </si>
  <si>
    <t>20121804051415</t>
  </si>
  <si>
    <t>李*瑞</t>
  </si>
  <si>
    <t>340121********4306</t>
  </si>
  <si>
    <t>20121804071417</t>
  </si>
  <si>
    <t>唐*晴</t>
  </si>
  <si>
    <t>341204********1620</t>
  </si>
  <si>
    <t>20121804121422</t>
  </si>
  <si>
    <t>340104********104X</t>
  </si>
  <si>
    <t>20121804101420</t>
  </si>
  <si>
    <t>201219</t>
  </si>
  <si>
    <t>篮球教师</t>
  </si>
  <si>
    <t>蒋*</t>
  </si>
  <si>
    <t>340121********8858</t>
  </si>
  <si>
    <t>20121904161426</t>
  </si>
  <si>
    <t>王*璇</t>
  </si>
  <si>
    <t>340822********3138</t>
  </si>
  <si>
    <t>20121904231503</t>
  </si>
  <si>
    <t>高*</t>
  </si>
  <si>
    <t>340121********741X</t>
  </si>
  <si>
    <t>20121904141424</t>
  </si>
  <si>
    <t>340621********4050</t>
  </si>
  <si>
    <t>20121904201430</t>
  </si>
  <si>
    <t>340521********4035</t>
  </si>
  <si>
    <t>20121904171427</t>
  </si>
  <si>
    <t>办公室</t>
  </si>
  <si>
    <t>201220</t>
  </si>
  <si>
    <t>文宣秘书</t>
  </si>
  <si>
    <t>张*慧</t>
  </si>
  <si>
    <t>140211********1326</t>
  </si>
  <si>
    <t>20122004461526</t>
  </si>
  <si>
    <t>管*婷</t>
  </si>
  <si>
    <t>340111********7525</t>
  </si>
  <si>
    <t>20122004311511</t>
  </si>
  <si>
    <t>秦*香</t>
  </si>
  <si>
    <t>340223********3524</t>
  </si>
  <si>
    <t>20122004371517</t>
  </si>
  <si>
    <t>胡*业</t>
  </si>
  <si>
    <t>342401********452X</t>
  </si>
  <si>
    <t>20122004341514</t>
  </si>
  <si>
    <t>戈*丹</t>
  </si>
  <si>
    <t>342422********5527</t>
  </si>
  <si>
    <t>20122004301510</t>
  </si>
  <si>
    <t>监察审计处</t>
  </si>
  <si>
    <t>201221</t>
  </si>
  <si>
    <t>纪检监察干事</t>
  </si>
  <si>
    <t>庄*文</t>
  </si>
  <si>
    <t>341221********063X</t>
  </si>
  <si>
    <t>20122104711621</t>
  </si>
  <si>
    <t>鲁*冰</t>
  </si>
  <si>
    <t>410183********7040</t>
  </si>
  <si>
    <t>20122104621612</t>
  </si>
  <si>
    <t>鲍*</t>
  </si>
  <si>
    <t>342401********6521</t>
  </si>
  <si>
    <t>20122104481528</t>
  </si>
  <si>
    <t>鲍*泉</t>
  </si>
  <si>
    <t>342426********1837</t>
  </si>
  <si>
    <t>20122104491529</t>
  </si>
  <si>
    <t>潘*思</t>
  </si>
  <si>
    <t>340881********0222</t>
  </si>
  <si>
    <t>20122104641614</t>
  </si>
  <si>
    <t>教务处</t>
  </si>
  <si>
    <t>201222</t>
  </si>
  <si>
    <t>本科教学管理干事</t>
  </si>
  <si>
    <t>李*瑶</t>
  </si>
  <si>
    <t>341202********0521</t>
  </si>
  <si>
    <t>20122205221812</t>
  </si>
  <si>
    <t>董*文</t>
  </si>
  <si>
    <t>320321********3022</t>
  </si>
  <si>
    <t>20122204951715</t>
  </si>
  <si>
    <t>342523********3721</t>
  </si>
  <si>
    <t>20122206252125</t>
  </si>
  <si>
    <t>唐*琪</t>
  </si>
  <si>
    <t>342921********262X</t>
  </si>
  <si>
    <t>20122205651925</t>
  </si>
  <si>
    <t>钱*书</t>
  </si>
  <si>
    <t>342601********4623</t>
  </si>
  <si>
    <t>20122205511911</t>
  </si>
  <si>
    <t>李*成</t>
  </si>
  <si>
    <t>341203********2279</t>
  </si>
  <si>
    <t>20122205181808</t>
  </si>
  <si>
    <t>学生处</t>
  </si>
  <si>
    <t>201223</t>
  </si>
  <si>
    <t>学籍管理干事</t>
  </si>
  <si>
    <t>342222********6449</t>
  </si>
  <si>
    <t>20122306472217</t>
  </si>
  <si>
    <t>桂*庆</t>
  </si>
  <si>
    <t>340823********6728</t>
  </si>
  <si>
    <t>20122306442214</t>
  </si>
  <si>
    <t>王*娜</t>
  </si>
  <si>
    <t>342423********656X</t>
  </si>
  <si>
    <t>20122306452215</t>
  </si>
  <si>
    <t>卓*雪</t>
  </si>
  <si>
    <t>342201********3305</t>
  </si>
  <si>
    <t>20122306482218</t>
  </si>
  <si>
    <t>夏*月</t>
  </si>
  <si>
    <t>340104********056X</t>
  </si>
  <si>
    <t>20122306462216</t>
  </si>
  <si>
    <t>201224</t>
  </si>
  <si>
    <t>公寓辅导员</t>
  </si>
  <si>
    <t>韩*</t>
  </si>
  <si>
    <t>341227********9561</t>
  </si>
  <si>
    <t>20122406542224</t>
  </si>
  <si>
    <t>340122********5725</t>
  </si>
  <si>
    <t>20122406602230</t>
  </si>
  <si>
    <t>秦*宇</t>
  </si>
  <si>
    <t>342401********032X</t>
  </si>
  <si>
    <t>20122406612301</t>
  </si>
  <si>
    <t>袁*竹</t>
  </si>
  <si>
    <t>340222********6628</t>
  </si>
  <si>
    <t>20122406702310</t>
  </si>
  <si>
    <t>410204********1024</t>
  </si>
  <si>
    <t>20122406692309</t>
  </si>
  <si>
    <t>341181********1620</t>
  </si>
  <si>
    <t>20122406492219</t>
  </si>
  <si>
    <t>丛*</t>
  </si>
  <si>
    <t>340103********4025</t>
  </si>
  <si>
    <t>20122406502220</t>
  </si>
  <si>
    <t>342625********0023</t>
  </si>
  <si>
    <t>20122406722312</t>
  </si>
  <si>
    <t>黄*梅</t>
  </si>
  <si>
    <t>340121********7981</t>
  </si>
  <si>
    <t>20122406572227</t>
  </si>
  <si>
    <t>张*亚</t>
  </si>
  <si>
    <t>342425********0024</t>
  </si>
  <si>
    <t>20122406712311</t>
  </si>
  <si>
    <t>肖*</t>
  </si>
  <si>
    <t>340123********694X</t>
  </si>
  <si>
    <t>20122406672307</t>
  </si>
  <si>
    <t>财务处</t>
  </si>
  <si>
    <t>201225</t>
  </si>
  <si>
    <t>会计</t>
  </si>
  <si>
    <t>陈*云</t>
  </si>
  <si>
    <t>342425********0528</t>
  </si>
  <si>
    <t>20122506792319</t>
  </si>
  <si>
    <t>341282********282X</t>
  </si>
  <si>
    <t>20122506902330</t>
  </si>
  <si>
    <t>陶*</t>
  </si>
  <si>
    <t>340621********9327</t>
  </si>
  <si>
    <t>20122507052415</t>
  </si>
  <si>
    <t>340123********2076</t>
  </si>
  <si>
    <t>20122507092419</t>
  </si>
  <si>
    <t>盛*</t>
  </si>
  <si>
    <t>340403********1628</t>
  </si>
  <si>
    <t>20122507042414</t>
  </si>
  <si>
    <t>万*娟</t>
  </si>
  <si>
    <t>340123********584X</t>
  </si>
  <si>
    <t>20122507072417</t>
  </si>
  <si>
    <t>340403********2625</t>
  </si>
  <si>
    <t>20122507102420</t>
  </si>
  <si>
    <t>叶*玉</t>
  </si>
  <si>
    <t>411521********0528</t>
  </si>
  <si>
    <t>20122507202430</t>
  </si>
  <si>
    <t>彭*心</t>
  </si>
  <si>
    <t>411522********422X</t>
  </si>
  <si>
    <t>20122507022412</t>
  </si>
  <si>
    <t>凌*玉</t>
  </si>
  <si>
    <t>340822********1140</t>
  </si>
  <si>
    <t>20122506962406</t>
  </si>
  <si>
    <t>朱*蓉</t>
  </si>
  <si>
    <t>342601********0223</t>
  </si>
  <si>
    <t>20122507232503</t>
  </si>
  <si>
    <t>二级学院</t>
  </si>
  <si>
    <t>201226</t>
  </si>
  <si>
    <t>学生秘书</t>
  </si>
  <si>
    <t>代*琼</t>
  </si>
  <si>
    <t>340121********4346</t>
  </si>
  <si>
    <t>20122607282508</t>
  </si>
  <si>
    <t>340123********0325</t>
  </si>
  <si>
    <t>20122607602610</t>
  </si>
  <si>
    <t>王*君</t>
  </si>
  <si>
    <t>341223********4324</t>
  </si>
  <si>
    <t>20122607502530</t>
  </si>
  <si>
    <t>丁*丹</t>
  </si>
  <si>
    <t>342427********722X</t>
  </si>
  <si>
    <t>20122607292509</t>
  </si>
  <si>
    <t>陆*京</t>
  </si>
  <si>
    <t>340123********0328</t>
  </si>
  <si>
    <t>20122607452525</t>
  </si>
  <si>
    <t>曹*琪</t>
  </si>
  <si>
    <t>341125********2366</t>
  </si>
  <si>
    <t>20122607262506</t>
  </si>
  <si>
    <t>王*蓉</t>
  </si>
  <si>
    <t>342426********3268</t>
  </si>
  <si>
    <t>20122607542604</t>
  </si>
  <si>
    <t>葛*情</t>
  </si>
  <si>
    <t>342622********3229</t>
  </si>
  <si>
    <t>20122607332513</t>
  </si>
  <si>
    <t>陈*丽</t>
  </si>
  <si>
    <t>340711********2025</t>
  </si>
  <si>
    <t>20122607272507</t>
  </si>
  <si>
    <t>吴*濛</t>
  </si>
  <si>
    <t>340222********5442</t>
  </si>
  <si>
    <t>20122607552605</t>
  </si>
  <si>
    <t>201227</t>
  </si>
  <si>
    <t>实训秘书</t>
  </si>
  <si>
    <t>张*威</t>
  </si>
  <si>
    <t>412721********2215</t>
  </si>
  <si>
    <t>20122707782628</t>
  </si>
  <si>
    <t>黄*</t>
  </si>
  <si>
    <t>320723********2444</t>
  </si>
  <si>
    <t>20122707672617</t>
  </si>
  <si>
    <t>柳*慧</t>
  </si>
  <si>
    <t>341221********7868</t>
  </si>
  <si>
    <t>20122707722622</t>
  </si>
  <si>
    <t>马*雪</t>
  </si>
  <si>
    <t>341126********2543</t>
  </si>
  <si>
    <t>20122707732623</t>
  </si>
  <si>
    <t>杨*明</t>
  </si>
  <si>
    <t>341125********0190</t>
  </si>
  <si>
    <t>20122707762626</t>
  </si>
  <si>
    <t>梁*晴</t>
  </si>
  <si>
    <t>341221********0845</t>
  </si>
  <si>
    <t>20122707702620</t>
  </si>
  <si>
    <t>曾*琪</t>
  </si>
  <si>
    <t>421023********2943</t>
  </si>
  <si>
    <t>20122707662616</t>
  </si>
  <si>
    <t>孟*生</t>
  </si>
  <si>
    <t>340122********0392</t>
  </si>
  <si>
    <t>20122707742624</t>
  </si>
  <si>
    <t>342222********5226</t>
  </si>
  <si>
    <t>20122707682618</t>
  </si>
  <si>
    <t>舒*阳</t>
  </si>
  <si>
    <t>340122********2871</t>
  </si>
  <si>
    <t>20122707752625</t>
  </si>
  <si>
    <t>201228</t>
  </si>
  <si>
    <t>专职辅导员（男）</t>
  </si>
  <si>
    <t>340122********3919</t>
  </si>
  <si>
    <t>20122808062726</t>
  </si>
  <si>
    <t>340405********1413</t>
  </si>
  <si>
    <t>20122808182808</t>
  </si>
  <si>
    <t>潘*宇</t>
  </si>
  <si>
    <t>341227********0034</t>
  </si>
  <si>
    <t>20122808102730</t>
  </si>
  <si>
    <t>季*</t>
  </si>
  <si>
    <t>342221********7494</t>
  </si>
  <si>
    <t>20122807982718</t>
  </si>
  <si>
    <t>张*阳</t>
  </si>
  <si>
    <t>340122********8138</t>
  </si>
  <si>
    <t>20122808362826</t>
  </si>
  <si>
    <t>李*汪</t>
  </si>
  <si>
    <t>342401********727X</t>
  </si>
  <si>
    <t>20122808022722</t>
  </si>
  <si>
    <t>雍*骋</t>
  </si>
  <si>
    <t>341125********3852</t>
  </si>
  <si>
    <t>20122808312821</t>
  </si>
  <si>
    <t>徐*</t>
  </si>
  <si>
    <t>340406********3455</t>
  </si>
  <si>
    <t>20122808272817</t>
  </si>
  <si>
    <t>陈*旗</t>
  </si>
  <si>
    <t>342224********0759</t>
  </si>
  <si>
    <t>20122807822702</t>
  </si>
  <si>
    <t>杜*可</t>
  </si>
  <si>
    <t>341225********7515</t>
  </si>
  <si>
    <t>20122807882708</t>
  </si>
  <si>
    <t>吴*华</t>
  </si>
  <si>
    <t>340826********4810</t>
  </si>
  <si>
    <t>20122808242814</t>
  </si>
  <si>
    <t>张*远</t>
  </si>
  <si>
    <t>340104********0531</t>
  </si>
  <si>
    <t>20122808382828</t>
  </si>
  <si>
    <t>张*龙</t>
  </si>
  <si>
    <t>340122********7675</t>
  </si>
  <si>
    <t>20122808352825</t>
  </si>
  <si>
    <t>李*友</t>
  </si>
  <si>
    <t>340123********6078</t>
  </si>
  <si>
    <t>20122808012721</t>
  </si>
  <si>
    <t>340602********1219</t>
  </si>
  <si>
    <t>20122808422902</t>
  </si>
  <si>
    <t>秦*杰</t>
  </si>
  <si>
    <t>341223********4732</t>
  </si>
  <si>
    <t>20122808112801</t>
  </si>
  <si>
    <t>袁*伟</t>
  </si>
  <si>
    <t>342601********0234</t>
  </si>
  <si>
    <t>20122808322822</t>
  </si>
  <si>
    <t>342201********5638</t>
  </si>
  <si>
    <t>20122807812701</t>
  </si>
  <si>
    <t>340826********5610</t>
  </si>
  <si>
    <t>20122807842704</t>
  </si>
  <si>
    <t>陈*轩</t>
  </si>
  <si>
    <t>410727********7838</t>
  </si>
  <si>
    <t>20122807862706</t>
  </si>
  <si>
    <t>韦*坤</t>
  </si>
  <si>
    <t>340101********1015</t>
  </si>
  <si>
    <t>20122808212811</t>
  </si>
  <si>
    <t>母*里</t>
  </si>
  <si>
    <t>341224********7439</t>
  </si>
  <si>
    <t>20122808092729</t>
  </si>
  <si>
    <t>341204********0614</t>
  </si>
  <si>
    <t>20122808152805</t>
  </si>
  <si>
    <t>210623********0650</t>
  </si>
  <si>
    <t>20122808372827</t>
  </si>
  <si>
    <t>340123********2077</t>
  </si>
  <si>
    <t>20122808122802</t>
  </si>
  <si>
    <t>201229</t>
  </si>
  <si>
    <t>专职辅导员（女）</t>
  </si>
  <si>
    <t>占*芳</t>
  </si>
  <si>
    <t>340825********1965</t>
  </si>
  <si>
    <t>20122910363516</t>
  </si>
  <si>
    <t>吴*甜</t>
  </si>
  <si>
    <t>340103********3528</t>
  </si>
  <si>
    <t>20122910033413</t>
  </si>
  <si>
    <t>152127********7523</t>
  </si>
  <si>
    <t>20122909263126</t>
  </si>
  <si>
    <t>王*悦</t>
  </si>
  <si>
    <t>340204********2628</t>
  </si>
  <si>
    <t>20122909783318</t>
  </si>
  <si>
    <t>何*</t>
  </si>
  <si>
    <t>340822********1625</t>
  </si>
  <si>
    <t>20122908803010</t>
  </si>
  <si>
    <t>石*</t>
  </si>
  <si>
    <t>342622********1968</t>
  </si>
  <si>
    <t>20122909573227</t>
  </si>
  <si>
    <t>王*侠</t>
  </si>
  <si>
    <t>341222********4706</t>
  </si>
  <si>
    <t>20122909943404</t>
  </si>
  <si>
    <t>韦*</t>
  </si>
  <si>
    <t>342425********6924</t>
  </si>
  <si>
    <t>20122909953405</t>
  </si>
  <si>
    <t>平*英</t>
  </si>
  <si>
    <t>340406********2825</t>
  </si>
  <si>
    <t>20122909503220</t>
  </si>
  <si>
    <t>胡*</t>
  </si>
  <si>
    <t>340404********0229</t>
  </si>
  <si>
    <t>20122908873017</t>
  </si>
  <si>
    <t>342401********9688</t>
  </si>
  <si>
    <t>20122908863016</t>
  </si>
  <si>
    <t>汪*婷</t>
  </si>
  <si>
    <t>342622********6488</t>
  </si>
  <si>
    <t>20122909723312</t>
  </si>
  <si>
    <t>陈*燕</t>
  </si>
  <si>
    <t>340122********0340</t>
  </si>
  <si>
    <t>20122908522912</t>
  </si>
  <si>
    <t>沈*玲</t>
  </si>
  <si>
    <t>340828********3729</t>
  </si>
  <si>
    <t>20122909553225</t>
  </si>
  <si>
    <t>342622********7963</t>
  </si>
  <si>
    <t>20122910113421</t>
  </si>
  <si>
    <t>周*萍</t>
  </si>
  <si>
    <t>341202********0728</t>
  </si>
  <si>
    <t>20122910623612</t>
  </si>
  <si>
    <t>秦*瑶</t>
  </si>
  <si>
    <t>340406********2262</t>
  </si>
  <si>
    <t>20122909523222</t>
  </si>
  <si>
    <t>李*男</t>
  </si>
  <si>
    <t>341281********6967</t>
  </si>
  <si>
    <t>20122909133113</t>
  </si>
  <si>
    <t>郭*慧</t>
  </si>
  <si>
    <t>141127********0026</t>
  </si>
  <si>
    <t>20122908783008</t>
  </si>
  <si>
    <t>刘*醒</t>
  </si>
  <si>
    <t>341225********2369</t>
  </si>
  <si>
    <t>20122909333203</t>
  </si>
  <si>
    <t>王*冉</t>
  </si>
  <si>
    <t>340703********452X</t>
  </si>
  <si>
    <t>20122909863326</t>
  </si>
  <si>
    <t>340823********1948</t>
  </si>
  <si>
    <t>20122908702930</t>
  </si>
  <si>
    <t>储*念</t>
  </si>
  <si>
    <t>342401********6741</t>
  </si>
  <si>
    <t>20122908652925</t>
  </si>
  <si>
    <t>鲁*惠</t>
  </si>
  <si>
    <t>342626********5627</t>
  </si>
  <si>
    <t>20122909363206</t>
  </si>
  <si>
    <t>汪*彦</t>
  </si>
  <si>
    <t>340823********4946</t>
  </si>
  <si>
    <t>20122909733313</t>
  </si>
  <si>
    <t>341224********8246</t>
  </si>
  <si>
    <t>20122910053415</t>
  </si>
  <si>
    <t>许*丹</t>
  </si>
  <si>
    <t>340702********2523</t>
  </si>
  <si>
    <t>20122910193429</t>
  </si>
  <si>
    <t>马*霞</t>
  </si>
  <si>
    <t>342425********4024</t>
  </si>
  <si>
    <t>20122909403210</t>
  </si>
  <si>
    <t>郭*启</t>
  </si>
  <si>
    <t>340403********2427</t>
  </si>
  <si>
    <t>20122908773007</t>
  </si>
  <si>
    <t>陈*敏</t>
  </si>
  <si>
    <t>340521********1323</t>
  </si>
  <si>
    <t>20122908572917</t>
  </si>
  <si>
    <t>340104********3022</t>
  </si>
  <si>
    <t>20122908562916</t>
  </si>
  <si>
    <t>徐*桂</t>
  </si>
  <si>
    <t>342427********3123</t>
  </si>
  <si>
    <t>20122910183428</t>
  </si>
  <si>
    <t>唐*珊</t>
  </si>
  <si>
    <t>341126********6345</t>
  </si>
  <si>
    <t>20122909663306</t>
  </si>
  <si>
    <t>许*静</t>
  </si>
  <si>
    <t>341225********1544</t>
  </si>
  <si>
    <t>20122910213501</t>
  </si>
  <si>
    <t>郑*迪</t>
  </si>
  <si>
    <t>342222********0826</t>
  </si>
  <si>
    <t>20122910563606</t>
  </si>
  <si>
    <t>黄*萍</t>
  </si>
  <si>
    <t>342501********1542</t>
  </si>
  <si>
    <t>20122908963026</t>
  </si>
  <si>
    <t>吕*珉</t>
  </si>
  <si>
    <t>342401********0841</t>
  </si>
  <si>
    <t>20122909393209</t>
  </si>
  <si>
    <t>342601********4088</t>
  </si>
  <si>
    <t>20122909193119</t>
  </si>
  <si>
    <t>图书馆</t>
  </si>
  <si>
    <t>201230</t>
  </si>
  <si>
    <t>信息技术管理员</t>
  </si>
  <si>
    <t>朱*军</t>
  </si>
  <si>
    <t>342623********4014</t>
  </si>
  <si>
    <t>20123010753625</t>
  </si>
  <si>
    <t>汪*理</t>
  </si>
  <si>
    <t>342901********182X</t>
  </si>
  <si>
    <t>20123010733623</t>
  </si>
  <si>
    <t>施*</t>
  </si>
  <si>
    <t>342901********0416</t>
  </si>
  <si>
    <t>20123010723622</t>
  </si>
  <si>
    <t>201231</t>
  </si>
  <si>
    <t>流通管理员</t>
  </si>
  <si>
    <t>341322********3226</t>
  </si>
  <si>
    <t>20123110963716</t>
  </si>
  <si>
    <t>周*颖</t>
  </si>
  <si>
    <t>340104********0026</t>
  </si>
  <si>
    <t>20123110993719</t>
  </si>
  <si>
    <t>严*霞</t>
  </si>
  <si>
    <t>340825********1341</t>
  </si>
  <si>
    <t>20123110933713</t>
  </si>
  <si>
    <t>阮*平</t>
  </si>
  <si>
    <t>342623********0325</t>
  </si>
  <si>
    <t>20123110913711</t>
  </si>
  <si>
    <t>葛*玲</t>
  </si>
  <si>
    <t>342422********0163</t>
  </si>
  <si>
    <t>20123110793629</t>
  </si>
  <si>
    <t>现代教学技术中心</t>
  </si>
  <si>
    <t>201232</t>
  </si>
  <si>
    <t>电教管理员</t>
  </si>
  <si>
    <t>孟*彬</t>
  </si>
  <si>
    <t>410523********506X</t>
  </si>
  <si>
    <t>20123211103730</t>
  </si>
  <si>
    <t>井*鹏</t>
  </si>
  <si>
    <t>342224********0017</t>
  </si>
  <si>
    <t>20123211083728</t>
  </si>
  <si>
    <t>林*</t>
  </si>
  <si>
    <t>342401********7611</t>
  </si>
  <si>
    <t>20123211093729</t>
  </si>
  <si>
    <t>341224********6841</t>
  </si>
  <si>
    <t>20123211053725</t>
  </si>
  <si>
    <t>340122********032x</t>
  </si>
  <si>
    <t>20123211063726</t>
  </si>
  <si>
    <t>201233</t>
  </si>
  <si>
    <t>网络信息管理员</t>
  </si>
  <si>
    <t>程*龙</t>
  </si>
  <si>
    <t>341221********5436</t>
  </si>
  <si>
    <t>20123311153805</t>
  </si>
  <si>
    <t>340123********1176</t>
  </si>
  <si>
    <t>20123311173807</t>
  </si>
  <si>
    <t>杨*立</t>
  </si>
  <si>
    <t>342423********357X</t>
  </si>
  <si>
    <t>20123311303820</t>
  </si>
  <si>
    <t>韩*静</t>
  </si>
  <si>
    <t>341221********2304</t>
  </si>
  <si>
    <t>20123311213811</t>
  </si>
  <si>
    <t>340822********2616</t>
  </si>
  <si>
    <t>20123311223812</t>
  </si>
  <si>
    <t>340122********7370</t>
  </si>
  <si>
    <t>20123311233813</t>
  </si>
  <si>
    <t>341221********7344</t>
  </si>
  <si>
    <t>20123311253815</t>
  </si>
  <si>
    <t>唐*婷</t>
  </si>
  <si>
    <t>340825********1923</t>
  </si>
  <si>
    <t>20123311283818</t>
  </si>
  <si>
    <t>陈*昊</t>
  </si>
  <si>
    <t>340104********0035</t>
  </si>
  <si>
    <t>20123311143804</t>
  </si>
  <si>
    <t>340121********4655</t>
  </si>
  <si>
    <t>20123311243814</t>
  </si>
  <si>
    <t>安徽财贸职业学院2021年度公开招聘聘用制人员考试最终成绩及进入资格复审人员一览表</t>
    <phoneticPr fontId="8" type="noConversion"/>
  </si>
  <si>
    <t>资格复审人员</t>
    <phoneticPr fontId="8" type="noConversion"/>
  </si>
  <si>
    <t>试讲/主题班会/机试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</si>
</sst>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&#65306;&#23433;&#24509;&#36130;&#36152;&#32844;&#19994;&#23398;&#38498;2021&#24180;&#24230;&#20844;&#24320;&#25307;&#32856;&#32856;&#29992;&#21046;&#20154;&#21592;&#31508;&#35797;&#25104;&#32489;&#21450;&#19987;&#19994;&#27979;&#35797;&#20837;&#22260;&#20154;&#21592;&#19968;&#35272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1"/>
    </sheetNames>
    <sheetDataSet>
      <sheetData sheetId="0">
        <row r="2">
          <cell r="G2" t="str">
            <v>准考证号</v>
          </cell>
          <cell r="H2" t="str">
            <v>考场</v>
          </cell>
          <cell r="I2" t="str">
            <v>笔试成绩</v>
          </cell>
        </row>
        <row r="3">
          <cell r="G3" t="str">
            <v>20120100060106</v>
          </cell>
          <cell r="H3" t="str">
            <v>01</v>
          </cell>
          <cell r="I3">
            <v>81</v>
          </cell>
        </row>
        <row r="4">
          <cell r="G4" t="str">
            <v>20120100010101</v>
          </cell>
          <cell r="H4" t="str">
            <v>01</v>
          </cell>
          <cell r="I4">
            <v>73</v>
          </cell>
        </row>
        <row r="5">
          <cell r="G5" t="str">
            <v>20120100090109</v>
          </cell>
          <cell r="H5" t="str">
            <v>01</v>
          </cell>
          <cell r="I5">
            <v>71</v>
          </cell>
        </row>
        <row r="6">
          <cell r="G6" t="str">
            <v>20120100130113</v>
          </cell>
          <cell r="H6" t="str">
            <v>01</v>
          </cell>
          <cell r="I6">
            <v>71</v>
          </cell>
        </row>
        <row r="7">
          <cell r="G7" t="str">
            <v>20120100070107</v>
          </cell>
          <cell r="H7" t="str">
            <v>01</v>
          </cell>
          <cell r="I7">
            <v>69</v>
          </cell>
        </row>
        <row r="8">
          <cell r="G8" t="str">
            <v>20120100110111</v>
          </cell>
          <cell r="H8" t="str">
            <v>01</v>
          </cell>
          <cell r="I8">
            <v>68</v>
          </cell>
        </row>
        <row r="9">
          <cell r="G9" t="str">
            <v>20120100160116</v>
          </cell>
          <cell r="H9" t="str">
            <v>01</v>
          </cell>
          <cell r="I9">
            <v>68</v>
          </cell>
        </row>
        <row r="10">
          <cell r="G10" t="str">
            <v>20120100050105</v>
          </cell>
          <cell r="H10" t="str">
            <v>01</v>
          </cell>
          <cell r="I10">
            <v>67</v>
          </cell>
        </row>
        <row r="11">
          <cell r="G11" t="str">
            <v>20120100190119</v>
          </cell>
          <cell r="H11" t="str">
            <v>01</v>
          </cell>
          <cell r="I11">
            <v>66</v>
          </cell>
        </row>
        <row r="12">
          <cell r="G12" t="str">
            <v>20120100210121</v>
          </cell>
          <cell r="H12" t="str">
            <v>01</v>
          </cell>
          <cell r="I12">
            <v>66</v>
          </cell>
        </row>
        <row r="13">
          <cell r="G13" t="str">
            <v>20120100030103</v>
          </cell>
          <cell r="H13" t="str">
            <v>01</v>
          </cell>
          <cell r="I13">
            <v>65</v>
          </cell>
        </row>
        <row r="14">
          <cell r="G14" t="str">
            <v>20120100100110</v>
          </cell>
          <cell r="H14" t="str">
            <v>01</v>
          </cell>
          <cell r="I14">
            <v>65</v>
          </cell>
        </row>
        <row r="15">
          <cell r="G15" t="str">
            <v>20120100040104</v>
          </cell>
          <cell r="H15" t="str">
            <v>01</v>
          </cell>
          <cell r="I15">
            <v>64</v>
          </cell>
        </row>
        <row r="16">
          <cell r="G16" t="str">
            <v>20120100150115</v>
          </cell>
          <cell r="H16" t="str">
            <v>01</v>
          </cell>
          <cell r="I16">
            <v>64</v>
          </cell>
        </row>
        <row r="17">
          <cell r="G17" t="str">
            <v>20120100250125</v>
          </cell>
          <cell r="H17" t="str">
            <v>01</v>
          </cell>
          <cell r="I17">
            <v>64</v>
          </cell>
        </row>
        <row r="18">
          <cell r="G18" t="str">
            <v>20120100020102</v>
          </cell>
          <cell r="H18" t="str">
            <v>01</v>
          </cell>
          <cell r="I18">
            <v>63</v>
          </cell>
        </row>
        <row r="19">
          <cell r="G19" t="str">
            <v>20120100080108</v>
          </cell>
          <cell r="H19" t="str">
            <v>01</v>
          </cell>
          <cell r="I19">
            <v>63</v>
          </cell>
        </row>
        <row r="20">
          <cell r="G20" t="str">
            <v>20120100170117</v>
          </cell>
          <cell r="H20" t="str">
            <v>01</v>
          </cell>
          <cell r="I20">
            <v>63</v>
          </cell>
        </row>
        <row r="21">
          <cell r="G21" t="str">
            <v>20120100240124</v>
          </cell>
          <cell r="H21" t="str">
            <v>01</v>
          </cell>
          <cell r="I21">
            <v>63</v>
          </cell>
        </row>
        <row r="22">
          <cell r="G22" t="str">
            <v>20120100260126</v>
          </cell>
          <cell r="H22" t="str">
            <v>01</v>
          </cell>
          <cell r="I22">
            <v>63</v>
          </cell>
        </row>
        <row r="23">
          <cell r="G23" t="str">
            <v>20120100120112</v>
          </cell>
          <cell r="H23" t="str">
            <v>01</v>
          </cell>
          <cell r="I23">
            <v>62</v>
          </cell>
        </row>
        <row r="24">
          <cell r="G24" t="str">
            <v>20120100180118</v>
          </cell>
          <cell r="H24" t="str">
            <v>01</v>
          </cell>
          <cell r="I24">
            <v>62</v>
          </cell>
        </row>
        <row r="25">
          <cell r="G25" t="str">
            <v>20120100230123</v>
          </cell>
          <cell r="H25" t="str">
            <v>01</v>
          </cell>
          <cell r="I25">
            <v>56</v>
          </cell>
        </row>
        <row r="26">
          <cell r="G26" t="str">
            <v>20120100140114</v>
          </cell>
          <cell r="H26" t="str">
            <v>01</v>
          </cell>
          <cell r="I26" t="str">
            <v>缺考</v>
          </cell>
        </row>
        <row r="27">
          <cell r="G27" t="str">
            <v>20120100200120</v>
          </cell>
          <cell r="H27" t="str">
            <v>01</v>
          </cell>
          <cell r="I27" t="str">
            <v>缺考</v>
          </cell>
        </row>
        <row r="28">
          <cell r="G28" t="str">
            <v>20120100220122</v>
          </cell>
          <cell r="H28" t="str">
            <v>01</v>
          </cell>
          <cell r="I28" t="str">
            <v>缺考</v>
          </cell>
        </row>
        <row r="29">
          <cell r="G29" t="str">
            <v>20120200340204</v>
          </cell>
          <cell r="H29" t="str">
            <v>02</v>
          </cell>
          <cell r="I29">
            <v>82</v>
          </cell>
        </row>
        <row r="30">
          <cell r="G30" t="str">
            <v>20120200360206</v>
          </cell>
          <cell r="H30" t="str">
            <v>02</v>
          </cell>
          <cell r="I30">
            <v>69</v>
          </cell>
        </row>
        <row r="31">
          <cell r="G31" t="str">
            <v>20120200320202</v>
          </cell>
          <cell r="H31" t="str">
            <v>02</v>
          </cell>
          <cell r="I31">
            <v>67</v>
          </cell>
        </row>
        <row r="32">
          <cell r="G32" t="str">
            <v>20120200310201</v>
          </cell>
          <cell r="H32" t="str">
            <v>02</v>
          </cell>
          <cell r="I32">
            <v>66</v>
          </cell>
        </row>
        <row r="33">
          <cell r="G33" t="str">
            <v>20120200270127</v>
          </cell>
          <cell r="H33" t="str">
            <v>01</v>
          </cell>
          <cell r="I33">
            <v>64</v>
          </cell>
        </row>
        <row r="34">
          <cell r="G34" t="str">
            <v>20120200330203</v>
          </cell>
          <cell r="H34" t="str">
            <v>02</v>
          </cell>
          <cell r="I34">
            <v>64</v>
          </cell>
        </row>
        <row r="35">
          <cell r="G35" t="str">
            <v>20120200390209</v>
          </cell>
          <cell r="H35" t="str">
            <v>02</v>
          </cell>
          <cell r="I35">
            <v>63</v>
          </cell>
        </row>
        <row r="36">
          <cell r="G36" t="str">
            <v>20120200350205</v>
          </cell>
          <cell r="H36" t="str">
            <v>02</v>
          </cell>
          <cell r="I36">
            <v>61</v>
          </cell>
        </row>
        <row r="37">
          <cell r="G37" t="str">
            <v>20120200370207</v>
          </cell>
          <cell r="H37" t="str">
            <v>02</v>
          </cell>
          <cell r="I37">
            <v>59</v>
          </cell>
        </row>
        <row r="38">
          <cell r="G38" t="str">
            <v>20120200280128</v>
          </cell>
          <cell r="H38" t="str">
            <v>01</v>
          </cell>
          <cell r="I38">
            <v>58</v>
          </cell>
        </row>
        <row r="39">
          <cell r="G39" t="str">
            <v>20120200290129</v>
          </cell>
          <cell r="H39" t="str">
            <v>01</v>
          </cell>
          <cell r="I39" t="str">
            <v>缺考</v>
          </cell>
        </row>
        <row r="40">
          <cell r="G40" t="str">
            <v>20120200300130</v>
          </cell>
          <cell r="H40" t="str">
            <v>01</v>
          </cell>
          <cell r="I40" t="str">
            <v>缺考</v>
          </cell>
        </row>
        <row r="41">
          <cell r="G41" t="str">
            <v>20120200380208</v>
          </cell>
          <cell r="H41" t="str">
            <v>02</v>
          </cell>
          <cell r="I41" t="str">
            <v>缺考</v>
          </cell>
        </row>
        <row r="42">
          <cell r="G42" t="str">
            <v>20120300450215</v>
          </cell>
          <cell r="H42" t="str">
            <v>02</v>
          </cell>
          <cell r="I42">
            <v>71</v>
          </cell>
        </row>
        <row r="43">
          <cell r="G43" t="str">
            <v>20120300440214</v>
          </cell>
          <cell r="H43" t="str">
            <v>02</v>
          </cell>
          <cell r="I43">
            <v>69</v>
          </cell>
        </row>
        <row r="44">
          <cell r="G44" t="str">
            <v>20120300410211</v>
          </cell>
          <cell r="H44" t="str">
            <v>02</v>
          </cell>
          <cell r="I44">
            <v>67</v>
          </cell>
        </row>
        <row r="45">
          <cell r="G45" t="str">
            <v>20120300430213</v>
          </cell>
          <cell r="H45" t="str">
            <v>02</v>
          </cell>
          <cell r="I45">
            <v>64</v>
          </cell>
        </row>
        <row r="46">
          <cell r="G46" t="str">
            <v>20120300420212</v>
          </cell>
          <cell r="H46" t="str">
            <v>02</v>
          </cell>
          <cell r="I46">
            <v>63</v>
          </cell>
        </row>
        <row r="47">
          <cell r="G47" t="str">
            <v>20120300400210</v>
          </cell>
          <cell r="H47" t="str">
            <v>02</v>
          </cell>
          <cell r="I47">
            <v>62</v>
          </cell>
        </row>
        <row r="48">
          <cell r="G48" t="str">
            <v>20120300460216</v>
          </cell>
          <cell r="H48" t="str">
            <v>02</v>
          </cell>
          <cell r="I48" t="str">
            <v>缺考</v>
          </cell>
        </row>
        <row r="49">
          <cell r="G49" t="str">
            <v>20120300470217</v>
          </cell>
          <cell r="H49" t="str">
            <v>02</v>
          </cell>
          <cell r="I49" t="str">
            <v>缺考</v>
          </cell>
        </row>
        <row r="50">
          <cell r="G50" t="str">
            <v>20120300480218</v>
          </cell>
          <cell r="H50" t="str">
            <v>02</v>
          </cell>
          <cell r="I50" t="str">
            <v>缺考</v>
          </cell>
        </row>
        <row r="51">
          <cell r="G51" t="str">
            <v>20120400550225</v>
          </cell>
          <cell r="H51" t="str">
            <v>02</v>
          </cell>
          <cell r="I51">
            <v>78</v>
          </cell>
        </row>
        <row r="52">
          <cell r="G52" t="str">
            <v>20120400670307</v>
          </cell>
          <cell r="H52" t="str">
            <v>03</v>
          </cell>
          <cell r="I52">
            <v>78</v>
          </cell>
        </row>
        <row r="53">
          <cell r="G53" t="str">
            <v>20120400490219</v>
          </cell>
          <cell r="H53" t="str">
            <v>02</v>
          </cell>
          <cell r="I53">
            <v>76</v>
          </cell>
        </row>
        <row r="54">
          <cell r="G54" t="str">
            <v>20120400530223</v>
          </cell>
          <cell r="H54" t="str">
            <v>02</v>
          </cell>
          <cell r="I54">
            <v>74</v>
          </cell>
        </row>
        <row r="55">
          <cell r="G55" t="str">
            <v>20120400690309</v>
          </cell>
          <cell r="H55" t="str">
            <v>03</v>
          </cell>
          <cell r="I55">
            <v>74</v>
          </cell>
        </row>
        <row r="56">
          <cell r="G56" t="str">
            <v>20120400570227</v>
          </cell>
          <cell r="H56" t="str">
            <v>02</v>
          </cell>
          <cell r="I56">
            <v>73</v>
          </cell>
        </row>
        <row r="57">
          <cell r="G57" t="str">
            <v>20120400780318</v>
          </cell>
          <cell r="H57" t="str">
            <v>03</v>
          </cell>
          <cell r="I57">
            <v>72</v>
          </cell>
        </row>
        <row r="58">
          <cell r="G58" t="str">
            <v>20120400720312</v>
          </cell>
          <cell r="H58" t="str">
            <v>03</v>
          </cell>
          <cell r="I58">
            <v>71</v>
          </cell>
        </row>
        <row r="59">
          <cell r="G59" t="str">
            <v>20120400760316</v>
          </cell>
          <cell r="H59" t="str">
            <v>03</v>
          </cell>
          <cell r="I59">
            <v>71</v>
          </cell>
        </row>
        <row r="60">
          <cell r="G60" t="str">
            <v>20120400660306</v>
          </cell>
          <cell r="H60" t="str">
            <v>03</v>
          </cell>
          <cell r="I60">
            <v>70</v>
          </cell>
        </row>
        <row r="61">
          <cell r="G61" t="str">
            <v>20120400730313</v>
          </cell>
          <cell r="H61" t="str">
            <v>03</v>
          </cell>
          <cell r="I61">
            <v>70</v>
          </cell>
        </row>
        <row r="62">
          <cell r="G62" t="str">
            <v>20120400620302</v>
          </cell>
          <cell r="H62" t="str">
            <v>03</v>
          </cell>
          <cell r="I62">
            <v>69</v>
          </cell>
        </row>
        <row r="63">
          <cell r="G63" t="str">
            <v>20120400650305</v>
          </cell>
          <cell r="H63" t="str">
            <v>03</v>
          </cell>
          <cell r="I63">
            <v>69</v>
          </cell>
        </row>
        <row r="64">
          <cell r="G64" t="str">
            <v>20120400740314</v>
          </cell>
          <cell r="H64" t="str">
            <v>03</v>
          </cell>
          <cell r="I64">
            <v>69</v>
          </cell>
        </row>
        <row r="65">
          <cell r="G65" t="str">
            <v>20120400770317</v>
          </cell>
          <cell r="H65" t="str">
            <v>03</v>
          </cell>
          <cell r="I65">
            <v>69</v>
          </cell>
        </row>
        <row r="66">
          <cell r="G66" t="str">
            <v>20120400600230</v>
          </cell>
          <cell r="H66" t="str">
            <v>02</v>
          </cell>
          <cell r="I66">
            <v>67</v>
          </cell>
        </row>
        <row r="67">
          <cell r="G67" t="str">
            <v>20120400580228</v>
          </cell>
          <cell r="H67" t="str">
            <v>02</v>
          </cell>
          <cell r="I67">
            <v>66</v>
          </cell>
        </row>
        <row r="68">
          <cell r="G68" t="str">
            <v>20120400610301</v>
          </cell>
          <cell r="H68" t="str">
            <v>03</v>
          </cell>
          <cell r="I68">
            <v>66</v>
          </cell>
        </row>
        <row r="69">
          <cell r="G69" t="str">
            <v>20120400640304</v>
          </cell>
          <cell r="H69" t="str">
            <v>03</v>
          </cell>
          <cell r="I69">
            <v>66</v>
          </cell>
        </row>
        <row r="70">
          <cell r="G70" t="str">
            <v>20120400500220</v>
          </cell>
          <cell r="H70" t="str">
            <v>02</v>
          </cell>
          <cell r="I70">
            <v>65</v>
          </cell>
        </row>
        <row r="71">
          <cell r="G71" t="str">
            <v>20120400630303</v>
          </cell>
          <cell r="H71" t="str">
            <v>03</v>
          </cell>
          <cell r="I71">
            <v>65</v>
          </cell>
        </row>
        <row r="72">
          <cell r="G72" t="str">
            <v>20120400750315</v>
          </cell>
          <cell r="H72" t="str">
            <v>03</v>
          </cell>
          <cell r="I72">
            <v>64</v>
          </cell>
        </row>
        <row r="73">
          <cell r="G73" t="str">
            <v>20120400520222</v>
          </cell>
          <cell r="H73" t="str">
            <v>02</v>
          </cell>
          <cell r="I73">
            <v>63</v>
          </cell>
        </row>
        <row r="74">
          <cell r="G74" t="str">
            <v>20120400710311</v>
          </cell>
          <cell r="H74" t="str">
            <v>03</v>
          </cell>
          <cell r="I74">
            <v>61</v>
          </cell>
        </row>
        <row r="75">
          <cell r="G75" t="str">
            <v>20120400510221</v>
          </cell>
          <cell r="H75" t="str">
            <v>02</v>
          </cell>
          <cell r="I75" t="str">
            <v>缺考</v>
          </cell>
        </row>
        <row r="76">
          <cell r="G76" t="str">
            <v>20120400540224</v>
          </cell>
          <cell r="H76" t="str">
            <v>02</v>
          </cell>
          <cell r="I76" t="str">
            <v>缺考</v>
          </cell>
        </row>
        <row r="77">
          <cell r="G77" t="str">
            <v>20120400560226</v>
          </cell>
          <cell r="H77" t="str">
            <v>02</v>
          </cell>
          <cell r="I77" t="str">
            <v>缺考</v>
          </cell>
        </row>
        <row r="78">
          <cell r="G78" t="str">
            <v>20120400590229</v>
          </cell>
          <cell r="H78" t="str">
            <v>02</v>
          </cell>
          <cell r="I78" t="str">
            <v>缺考</v>
          </cell>
        </row>
        <row r="79">
          <cell r="G79" t="str">
            <v>20120400680308</v>
          </cell>
          <cell r="H79" t="str">
            <v>03</v>
          </cell>
          <cell r="I79" t="str">
            <v>缺考</v>
          </cell>
        </row>
        <row r="80">
          <cell r="G80" t="str">
            <v>20120400700310</v>
          </cell>
          <cell r="H80" t="str">
            <v>03</v>
          </cell>
          <cell r="I80" t="str">
            <v>缺考</v>
          </cell>
        </row>
        <row r="81">
          <cell r="G81" t="str">
            <v>20120400790319</v>
          </cell>
          <cell r="H81" t="str">
            <v>03</v>
          </cell>
          <cell r="I81" t="str">
            <v>缺考</v>
          </cell>
        </row>
        <row r="82">
          <cell r="G82" t="str">
            <v>20120500870327</v>
          </cell>
          <cell r="H82" t="str">
            <v>03</v>
          </cell>
          <cell r="I82">
            <v>76</v>
          </cell>
        </row>
        <row r="83">
          <cell r="G83" t="str">
            <v>20120500850325</v>
          </cell>
          <cell r="H83" t="str">
            <v>03</v>
          </cell>
          <cell r="I83">
            <v>73</v>
          </cell>
        </row>
        <row r="84">
          <cell r="G84" t="str">
            <v>20120500830323</v>
          </cell>
          <cell r="H84" t="str">
            <v>03</v>
          </cell>
          <cell r="I84">
            <v>71</v>
          </cell>
        </row>
        <row r="85">
          <cell r="G85" t="str">
            <v>20120500860326</v>
          </cell>
          <cell r="H85" t="str">
            <v>03</v>
          </cell>
          <cell r="I85">
            <v>67</v>
          </cell>
        </row>
        <row r="86">
          <cell r="G86" t="str">
            <v>20120500810321</v>
          </cell>
          <cell r="H86" t="str">
            <v>03</v>
          </cell>
          <cell r="I86">
            <v>66</v>
          </cell>
        </row>
        <row r="87">
          <cell r="G87" t="str">
            <v>20120500880328</v>
          </cell>
          <cell r="H87" t="str">
            <v>03</v>
          </cell>
          <cell r="I87">
            <v>65</v>
          </cell>
        </row>
        <row r="88">
          <cell r="G88" t="str">
            <v>20120500840324</v>
          </cell>
          <cell r="H88" t="str">
            <v>03</v>
          </cell>
          <cell r="I88">
            <v>63</v>
          </cell>
        </row>
        <row r="89">
          <cell r="G89" t="str">
            <v>20120500820322</v>
          </cell>
          <cell r="H89" t="str">
            <v>03</v>
          </cell>
          <cell r="I89">
            <v>59</v>
          </cell>
        </row>
        <row r="90">
          <cell r="G90" t="str">
            <v>20120500800320</v>
          </cell>
          <cell r="H90" t="str">
            <v>03</v>
          </cell>
          <cell r="I90" t="str">
            <v>缺考</v>
          </cell>
        </row>
        <row r="91">
          <cell r="G91" t="str">
            <v>20120600980408</v>
          </cell>
          <cell r="H91" t="str">
            <v>04</v>
          </cell>
          <cell r="I91">
            <v>77</v>
          </cell>
        </row>
        <row r="92">
          <cell r="G92" t="str">
            <v>20120601090419</v>
          </cell>
          <cell r="H92" t="str">
            <v>04</v>
          </cell>
          <cell r="I92">
            <v>75</v>
          </cell>
        </row>
        <row r="93">
          <cell r="G93" t="str">
            <v>20120601040414</v>
          </cell>
          <cell r="H93" t="str">
            <v>04</v>
          </cell>
          <cell r="I93">
            <v>74</v>
          </cell>
        </row>
        <row r="94">
          <cell r="G94" t="str">
            <v>20120600940404</v>
          </cell>
          <cell r="H94" t="str">
            <v>04</v>
          </cell>
          <cell r="I94">
            <v>70</v>
          </cell>
        </row>
        <row r="95">
          <cell r="G95" t="str">
            <v>20120600920402</v>
          </cell>
          <cell r="H95" t="str">
            <v>04</v>
          </cell>
          <cell r="I95">
            <v>68</v>
          </cell>
        </row>
        <row r="96">
          <cell r="G96" t="str">
            <v>20120601000410</v>
          </cell>
          <cell r="H96" t="str">
            <v>04</v>
          </cell>
          <cell r="I96">
            <v>68</v>
          </cell>
        </row>
        <row r="97">
          <cell r="G97" t="str">
            <v>20120601060416</v>
          </cell>
          <cell r="H97" t="str">
            <v>04</v>
          </cell>
          <cell r="I97">
            <v>68</v>
          </cell>
        </row>
        <row r="98">
          <cell r="G98" t="str">
            <v>20120600990409</v>
          </cell>
          <cell r="H98" t="str">
            <v>04</v>
          </cell>
          <cell r="I98">
            <v>67</v>
          </cell>
        </row>
        <row r="99">
          <cell r="G99" t="str">
            <v>20120601050415</v>
          </cell>
          <cell r="H99" t="str">
            <v>04</v>
          </cell>
          <cell r="I99">
            <v>67</v>
          </cell>
        </row>
        <row r="100">
          <cell r="G100" t="str">
            <v>20120600930403</v>
          </cell>
          <cell r="H100" t="str">
            <v>04</v>
          </cell>
          <cell r="I100">
            <v>65</v>
          </cell>
        </row>
        <row r="101">
          <cell r="G101" t="str">
            <v>20120600950405</v>
          </cell>
          <cell r="H101" t="str">
            <v>04</v>
          </cell>
          <cell r="I101">
            <v>65</v>
          </cell>
        </row>
        <row r="102">
          <cell r="G102" t="str">
            <v>20120601070417</v>
          </cell>
          <cell r="H102" t="str">
            <v>04</v>
          </cell>
          <cell r="I102">
            <v>62</v>
          </cell>
        </row>
        <row r="103">
          <cell r="G103" t="str">
            <v>20120600960406</v>
          </cell>
          <cell r="H103" t="str">
            <v>04</v>
          </cell>
          <cell r="I103">
            <v>60</v>
          </cell>
        </row>
        <row r="104">
          <cell r="G104" t="str">
            <v>20120601080418</v>
          </cell>
          <cell r="H104" t="str">
            <v>04</v>
          </cell>
          <cell r="I104">
            <v>60</v>
          </cell>
        </row>
        <row r="105">
          <cell r="G105" t="str">
            <v>20120600900330</v>
          </cell>
          <cell r="H105" t="str">
            <v>03</v>
          </cell>
          <cell r="I105">
            <v>59</v>
          </cell>
        </row>
        <row r="106">
          <cell r="G106" t="str">
            <v>20120600890329</v>
          </cell>
          <cell r="H106" t="str">
            <v>03</v>
          </cell>
          <cell r="I106" t="str">
            <v>缺考</v>
          </cell>
        </row>
        <row r="107">
          <cell r="G107" t="str">
            <v>20120600910401</v>
          </cell>
          <cell r="H107" t="str">
            <v>04</v>
          </cell>
          <cell r="I107" t="str">
            <v>缺考</v>
          </cell>
        </row>
        <row r="108">
          <cell r="G108" t="str">
            <v>20120600970407</v>
          </cell>
          <cell r="H108" t="str">
            <v>04</v>
          </cell>
          <cell r="I108" t="str">
            <v>缺考</v>
          </cell>
        </row>
        <row r="109">
          <cell r="G109" t="str">
            <v>20120601010411</v>
          </cell>
          <cell r="H109" t="str">
            <v>04</v>
          </cell>
          <cell r="I109" t="str">
            <v>缺考</v>
          </cell>
        </row>
        <row r="110">
          <cell r="G110" t="str">
            <v>20120601020412</v>
          </cell>
          <cell r="H110" t="str">
            <v>04</v>
          </cell>
          <cell r="I110" t="str">
            <v>缺考</v>
          </cell>
        </row>
        <row r="111">
          <cell r="G111" t="str">
            <v>20120601030413</v>
          </cell>
          <cell r="H111" t="str">
            <v>04</v>
          </cell>
          <cell r="I111" t="str">
            <v>缺考</v>
          </cell>
        </row>
        <row r="112">
          <cell r="G112" t="str">
            <v>20120701290509</v>
          </cell>
          <cell r="H112" t="str">
            <v>05</v>
          </cell>
          <cell r="I112">
            <v>79</v>
          </cell>
        </row>
        <row r="113">
          <cell r="G113" t="str">
            <v>20120701360516</v>
          </cell>
          <cell r="H113" t="str">
            <v>05</v>
          </cell>
          <cell r="I113">
            <v>76</v>
          </cell>
        </row>
        <row r="114">
          <cell r="G114" t="str">
            <v>20120701160426</v>
          </cell>
          <cell r="H114" t="str">
            <v>04</v>
          </cell>
          <cell r="I114">
            <v>75</v>
          </cell>
        </row>
        <row r="115">
          <cell r="G115" t="str">
            <v>20120701280508</v>
          </cell>
          <cell r="H115" t="str">
            <v>05</v>
          </cell>
          <cell r="I115">
            <v>74</v>
          </cell>
        </row>
        <row r="116">
          <cell r="G116" t="str">
            <v>20120701310511</v>
          </cell>
          <cell r="H116" t="str">
            <v>05</v>
          </cell>
          <cell r="I116">
            <v>74</v>
          </cell>
        </row>
        <row r="117">
          <cell r="G117" t="str">
            <v>20120701140424</v>
          </cell>
          <cell r="H117" t="str">
            <v>04</v>
          </cell>
          <cell r="I117">
            <v>72</v>
          </cell>
        </row>
        <row r="118">
          <cell r="G118" t="str">
            <v>20120701270507</v>
          </cell>
          <cell r="H118" t="str">
            <v>05</v>
          </cell>
          <cell r="I118">
            <v>72</v>
          </cell>
        </row>
        <row r="119">
          <cell r="G119" t="str">
            <v>20120701190429</v>
          </cell>
          <cell r="H119" t="str">
            <v>04</v>
          </cell>
          <cell r="I119">
            <v>71</v>
          </cell>
        </row>
        <row r="120">
          <cell r="G120" t="str">
            <v>20120701200430</v>
          </cell>
          <cell r="H120" t="str">
            <v>04</v>
          </cell>
          <cell r="I120">
            <v>70</v>
          </cell>
        </row>
        <row r="121">
          <cell r="G121" t="str">
            <v>20120701220502</v>
          </cell>
          <cell r="H121" t="str">
            <v>05</v>
          </cell>
          <cell r="I121">
            <v>70</v>
          </cell>
        </row>
        <row r="122">
          <cell r="G122" t="str">
            <v>20120701340514</v>
          </cell>
          <cell r="H122" t="str">
            <v>05</v>
          </cell>
          <cell r="I122">
            <v>70</v>
          </cell>
        </row>
        <row r="123">
          <cell r="G123" t="str">
            <v>20120701130423</v>
          </cell>
          <cell r="H123" t="str">
            <v>04</v>
          </cell>
          <cell r="I123">
            <v>69</v>
          </cell>
        </row>
        <row r="124">
          <cell r="G124" t="str">
            <v>20120701180428</v>
          </cell>
          <cell r="H124" t="str">
            <v>04</v>
          </cell>
          <cell r="I124">
            <v>68</v>
          </cell>
        </row>
        <row r="125">
          <cell r="G125" t="str">
            <v>20120701210501</v>
          </cell>
          <cell r="H125" t="str">
            <v>05</v>
          </cell>
          <cell r="I125">
            <v>68</v>
          </cell>
        </row>
        <row r="126">
          <cell r="G126" t="str">
            <v>20120701100420</v>
          </cell>
          <cell r="H126" t="str">
            <v>04</v>
          </cell>
          <cell r="I126">
            <v>67</v>
          </cell>
        </row>
        <row r="127">
          <cell r="G127" t="str">
            <v>20120701110421</v>
          </cell>
          <cell r="H127" t="str">
            <v>04</v>
          </cell>
          <cell r="I127">
            <v>67</v>
          </cell>
        </row>
        <row r="128">
          <cell r="G128" t="str">
            <v>20120701150425</v>
          </cell>
          <cell r="H128" t="str">
            <v>04</v>
          </cell>
          <cell r="I128">
            <v>67</v>
          </cell>
        </row>
        <row r="129">
          <cell r="G129" t="str">
            <v>20120701230503</v>
          </cell>
          <cell r="H129" t="str">
            <v>05</v>
          </cell>
          <cell r="I129">
            <v>66</v>
          </cell>
        </row>
        <row r="130">
          <cell r="G130" t="str">
            <v>20120701170427</v>
          </cell>
          <cell r="H130" t="str">
            <v>04</v>
          </cell>
          <cell r="I130">
            <v>64</v>
          </cell>
        </row>
        <row r="131">
          <cell r="G131" t="str">
            <v>20120701300510</v>
          </cell>
          <cell r="H131" t="str">
            <v>05</v>
          </cell>
          <cell r="I131">
            <v>64</v>
          </cell>
        </row>
        <row r="132">
          <cell r="G132" t="str">
            <v>20120701240504</v>
          </cell>
          <cell r="H132" t="str">
            <v>05</v>
          </cell>
          <cell r="I132">
            <v>58</v>
          </cell>
        </row>
        <row r="133">
          <cell r="G133" t="str">
            <v>20120701120422</v>
          </cell>
          <cell r="H133" t="str">
            <v>04</v>
          </cell>
          <cell r="I133" t="str">
            <v>缺考</v>
          </cell>
        </row>
        <row r="134">
          <cell r="G134" t="str">
            <v>20120701250505</v>
          </cell>
          <cell r="H134" t="str">
            <v>05</v>
          </cell>
          <cell r="I134" t="str">
            <v>缺考</v>
          </cell>
        </row>
        <row r="135">
          <cell r="G135" t="str">
            <v>20120701260506</v>
          </cell>
          <cell r="H135" t="str">
            <v>05</v>
          </cell>
          <cell r="I135" t="str">
            <v>缺考</v>
          </cell>
        </row>
        <row r="136">
          <cell r="G136" t="str">
            <v>20120701320512</v>
          </cell>
          <cell r="H136" t="str">
            <v>05</v>
          </cell>
          <cell r="I136" t="str">
            <v>缺考</v>
          </cell>
        </row>
        <row r="137">
          <cell r="G137" t="str">
            <v>20120701330513</v>
          </cell>
          <cell r="H137" t="str">
            <v>05</v>
          </cell>
          <cell r="I137" t="str">
            <v>缺考</v>
          </cell>
        </row>
        <row r="138">
          <cell r="G138" t="str">
            <v>20120701350515</v>
          </cell>
          <cell r="H138" t="str">
            <v>05</v>
          </cell>
          <cell r="I138" t="str">
            <v>缺考</v>
          </cell>
        </row>
        <row r="139">
          <cell r="G139" t="str">
            <v>20120801530603</v>
          </cell>
          <cell r="H139" t="str">
            <v>06</v>
          </cell>
          <cell r="I139">
            <v>73</v>
          </cell>
        </row>
        <row r="140">
          <cell r="G140" t="str">
            <v>20120801480528</v>
          </cell>
          <cell r="H140" t="str">
            <v>05</v>
          </cell>
          <cell r="I140">
            <v>70</v>
          </cell>
        </row>
        <row r="141">
          <cell r="G141" t="str">
            <v>20120801500530</v>
          </cell>
          <cell r="H141" t="str">
            <v>05</v>
          </cell>
          <cell r="I141">
            <v>67</v>
          </cell>
        </row>
        <row r="142">
          <cell r="G142" t="str">
            <v>20120801420522</v>
          </cell>
          <cell r="H142" t="str">
            <v>05</v>
          </cell>
          <cell r="I142">
            <v>66</v>
          </cell>
        </row>
        <row r="143">
          <cell r="G143" t="str">
            <v>20120801400520</v>
          </cell>
          <cell r="H143" t="str">
            <v>05</v>
          </cell>
          <cell r="I143">
            <v>64</v>
          </cell>
        </row>
        <row r="144">
          <cell r="G144" t="str">
            <v>20120801440524</v>
          </cell>
          <cell r="H144" t="str">
            <v>05</v>
          </cell>
          <cell r="I144">
            <v>64</v>
          </cell>
        </row>
        <row r="145">
          <cell r="G145" t="str">
            <v>20120801560606</v>
          </cell>
          <cell r="H145" t="str">
            <v>06</v>
          </cell>
          <cell r="I145">
            <v>62</v>
          </cell>
        </row>
        <row r="146">
          <cell r="G146" t="str">
            <v>20120801410521</v>
          </cell>
          <cell r="H146" t="str">
            <v>05</v>
          </cell>
          <cell r="I146">
            <v>61</v>
          </cell>
        </row>
        <row r="147">
          <cell r="G147" t="str">
            <v>20120801460526</v>
          </cell>
          <cell r="H147" t="str">
            <v>05</v>
          </cell>
          <cell r="I147">
            <v>61</v>
          </cell>
        </row>
        <row r="148">
          <cell r="G148" t="str">
            <v>20120801380518</v>
          </cell>
          <cell r="H148" t="str">
            <v>05</v>
          </cell>
          <cell r="I148">
            <v>60</v>
          </cell>
        </row>
        <row r="149">
          <cell r="G149" t="str">
            <v>20120801470527</v>
          </cell>
          <cell r="H149" t="str">
            <v>05</v>
          </cell>
          <cell r="I149">
            <v>60</v>
          </cell>
        </row>
        <row r="150">
          <cell r="G150" t="str">
            <v>20120801540604</v>
          </cell>
          <cell r="H150" t="str">
            <v>06</v>
          </cell>
          <cell r="I150">
            <v>60</v>
          </cell>
        </row>
        <row r="151">
          <cell r="G151" t="str">
            <v>20120801550605</v>
          </cell>
          <cell r="H151" t="str">
            <v>06</v>
          </cell>
          <cell r="I151">
            <v>59</v>
          </cell>
        </row>
        <row r="152">
          <cell r="G152" t="str">
            <v>20120801390519</v>
          </cell>
          <cell r="H152" t="str">
            <v>05</v>
          </cell>
          <cell r="I152">
            <v>53</v>
          </cell>
        </row>
        <row r="153">
          <cell r="G153" t="str">
            <v>20120801430523</v>
          </cell>
          <cell r="H153" t="str">
            <v>05</v>
          </cell>
          <cell r="I153">
            <v>53</v>
          </cell>
        </row>
        <row r="154">
          <cell r="G154" t="str">
            <v>20120801370517</v>
          </cell>
          <cell r="H154" t="str">
            <v>05</v>
          </cell>
          <cell r="I154" t="str">
            <v>缺考</v>
          </cell>
        </row>
        <row r="155">
          <cell r="G155" t="str">
            <v>20120801450525</v>
          </cell>
          <cell r="H155" t="str">
            <v>05</v>
          </cell>
          <cell r="I155" t="str">
            <v>缺考</v>
          </cell>
        </row>
        <row r="156">
          <cell r="G156" t="str">
            <v>20120801490529</v>
          </cell>
          <cell r="H156" t="str">
            <v>05</v>
          </cell>
          <cell r="I156" t="str">
            <v>缺考</v>
          </cell>
        </row>
        <row r="157">
          <cell r="G157" t="str">
            <v>20120801510601</v>
          </cell>
          <cell r="H157" t="str">
            <v>06</v>
          </cell>
          <cell r="I157" t="str">
            <v>缺考</v>
          </cell>
        </row>
        <row r="158">
          <cell r="G158" t="str">
            <v>20120801520602</v>
          </cell>
          <cell r="H158" t="str">
            <v>06</v>
          </cell>
          <cell r="I158" t="str">
            <v>缺考</v>
          </cell>
        </row>
        <row r="159">
          <cell r="G159" t="str">
            <v>20120801570607</v>
          </cell>
          <cell r="H159" t="str">
            <v>06</v>
          </cell>
          <cell r="I159" t="str">
            <v>缺考</v>
          </cell>
        </row>
        <row r="160">
          <cell r="G160" t="str">
            <v>20120801580608</v>
          </cell>
          <cell r="H160" t="str">
            <v>06</v>
          </cell>
          <cell r="I160" t="str">
            <v>缺考</v>
          </cell>
        </row>
        <row r="161">
          <cell r="G161" t="str">
            <v>20120901680618</v>
          </cell>
          <cell r="H161" t="str">
            <v>06</v>
          </cell>
          <cell r="I161">
            <v>77</v>
          </cell>
        </row>
        <row r="162">
          <cell r="G162" t="str">
            <v>20120901730623</v>
          </cell>
          <cell r="H162" t="str">
            <v>06</v>
          </cell>
          <cell r="I162">
            <v>77</v>
          </cell>
        </row>
        <row r="163">
          <cell r="G163" t="str">
            <v>20120901760626</v>
          </cell>
          <cell r="H163" t="str">
            <v>06</v>
          </cell>
          <cell r="I163">
            <v>75</v>
          </cell>
        </row>
        <row r="164">
          <cell r="G164" t="str">
            <v>20120901780628</v>
          </cell>
          <cell r="H164" t="str">
            <v>06</v>
          </cell>
          <cell r="I164">
            <v>74</v>
          </cell>
        </row>
        <row r="165">
          <cell r="G165" t="str">
            <v>20120901740624</v>
          </cell>
          <cell r="H165" t="str">
            <v>06</v>
          </cell>
          <cell r="I165">
            <v>73</v>
          </cell>
        </row>
        <row r="166">
          <cell r="G166" t="str">
            <v>20120901770627</v>
          </cell>
          <cell r="H166" t="str">
            <v>06</v>
          </cell>
          <cell r="I166">
            <v>73</v>
          </cell>
        </row>
        <row r="167">
          <cell r="G167" t="str">
            <v>20120901810701</v>
          </cell>
          <cell r="H167" t="str">
            <v>07</v>
          </cell>
          <cell r="I167">
            <v>73</v>
          </cell>
        </row>
        <row r="168">
          <cell r="G168" t="str">
            <v>20120901700620</v>
          </cell>
          <cell r="H168" t="str">
            <v>06</v>
          </cell>
          <cell r="I168">
            <v>72</v>
          </cell>
        </row>
        <row r="169">
          <cell r="G169" t="str">
            <v>20120901590609</v>
          </cell>
          <cell r="H169" t="str">
            <v>06</v>
          </cell>
          <cell r="I169">
            <v>71</v>
          </cell>
        </row>
        <row r="170">
          <cell r="G170" t="str">
            <v>20120901600610</v>
          </cell>
          <cell r="H170" t="str">
            <v>06</v>
          </cell>
          <cell r="I170">
            <v>71</v>
          </cell>
        </row>
        <row r="171">
          <cell r="G171" t="str">
            <v>20120901630613</v>
          </cell>
          <cell r="H171" t="str">
            <v>06</v>
          </cell>
          <cell r="I171">
            <v>71</v>
          </cell>
        </row>
        <row r="172">
          <cell r="G172" t="str">
            <v>20120901620612</v>
          </cell>
          <cell r="H172" t="str">
            <v>06</v>
          </cell>
          <cell r="I172">
            <v>69</v>
          </cell>
        </row>
        <row r="173">
          <cell r="G173" t="str">
            <v>20120901800630</v>
          </cell>
          <cell r="H173" t="str">
            <v>06</v>
          </cell>
          <cell r="I173">
            <v>67</v>
          </cell>
        </row>
        <row r="174">
          <cell r="G174" t="str">
            <v>20120901720622</v>
          </cell>
          <cell r="H174" t="str">
            <v>06</v>
          </cell>
          <cell r="I174">
            <v>66</v>
          </cell>
        </row>
        <row r="175">
          <cell r="G175" t="str">
            <v>20120901650615</v>
          </cell>
          <cell r="H175" t="str">
            <v>06</v>
          </cell>
          <cell r="I175">
            <v>65</v>
          </cell>
        </row>
        <row r="176">
          <cell r="G176" t="str">
            <v>20120901790629</v>
          </cell>
          <cell r="H176" t="str">
            <v>06</v>
          </cell>
          <cell r="I176">
            <v>65</v>
          </cell>
        </row>
        <row r="177">
          <cell r="G177" t="str">
            <v>20120901690619</v>
          </cell>
          <cell r="H177" t="str">
            <v>06</v>
          </cell>
          <cell r="I177">
            <v>62</v>
          </cell>
        </row>
        <row r="178">
          <cell r="G178" t="str">
            <v>20120901750625</v>
          </cell>
          <cell r="H178" t="str">
            <v>06</v>
          </cell>
          <cell r="I178">
            <v>61</v>
          </cell>
        </row>
        <row r="179">
          <cell r="G179" t="str">
            <v>20120901710621</v>
          </cell>
          <cell r="H179" t="str">
            <v>06</v>
          </cell>
          <cell r="I179">
            <v>59</v>
          </cell>
        </row>
        <row r="180">
          <cell r="G180" t="str">
            <v>20120901670617</v>
          </cell>
          <cell r="H180" t="str">
            <v>06</v>
          </cell>
          <cell r="I180">
            <v>48</v>
          </cell>
        </row>
        <row r="181">
          <cell r="G181" t="str">
            <v>20120901610611</v>
          </cell>
          <cell r="H181" t="str">
            <v>06</v>
          </cell>
          <cell r="I181" t="str">
            <v>缺考</v>
          </cell>
        </row>
        <row r="182">
          <cell r="G182" t="str">
            <v>20120901640614</v>
          </cell>
          <cell r="H182" t="str">
            <v>06</v>
          </cell>
          <cell r="I182" t="str">
            <v>缺考</v>
          </cell>
        </row>
        <row r="183">
          <cell r="G183" t="str">
            <v>20120901660616</v>
          </cell>
          <cell r="H183" t="str">
            <v>06</v>
          </cell>
          <cell r="I183" t="str">
            <v>缺考</v>
          </cell>
        </row>
        <row r="184">
          <cell r="G184" t="str">
            <v>20120901820702</v>
          </cell>
          <cell r="H184" t="str">
            <v>07</v>
          </cell>
          <cell r="I184" t="str">
            <v>缺考</v>
          </cell>
        </row>
        <row r="185">
          <cell r="G185" t="str">
            <v>20121002100730</v>
          </cell>
          <cell r="H185" t="str">
            <v>07</v>
          </cell>
          <cell r="I185">
            <v>76</v>
          </cell>
        </row>
        <row r="186">
          <cell r="G186" t="str">
            <v>20121001870707</v>
          </cell>
          <cell r="H186" t="str">
            <v>07</v>
          </cell>
          <cell r="I186">
            <v>73</v>
          </cell>
        </row>
        <row r="187">
          <cell r="G187" t="str">
            <v>20121002060726</v>
          </cell>
          <cell r="H187" t="str">
            <v>07</v>
          </cell>
          <cell r="I187">
            <v>72</v>
          </cell>
        </row>
        <row r="188">
          <cell r="G188" t="str">
            <v>20121002240814</v>
          </cell>
          <cell r="H188" t="str">
            <v>08</v>
          </cell>
          <cell r="I188">
            <v>72</v>
          </cell>
        </row>
        <row r="189">
          <cell r="G189" t="str">
            <v>20121002140804</v>
          </cell>
          <cell r="H189" t="str">
            <v>08</v>
          </cell>
          <cell r="I189">
            <v>71</v>
          </cell>
        </row>
        <row r="190">
          <cell r="G190" t="str">
            <v>20121002170807</v>
          </cell>
          <cell r="H190" t="str">
            <v>08</v>
          </cell>
          <cell r="I190">
            <v>71</v>
          </cell>
        </row>
        <row r="191">
          <cell r="G191" t="str">
            <v>20121002120802</v>
          </cell>
          <cell r="H191" t="str">
            <v>08</v>
          </cell>
          <cell r="I191">
            <v>68</v>
          </cell>
        </row>
        <row r="192">
          <cell r="G192" t="str">
            <v>20121002210811</v>
          </cell>
          <cell r="H192" t="str">
            <v>08</v>
          </cell>
          <cell r="I192">
            <v>67</v>
          </cell>
        </row>
        <row r="193">
          <cell r="G193" t="str">
            <v>20121002010721</v>
          </cell>
          <cell r="H193" t="str">
            <v>07</v>
          </cell>
          <cell r="I193">
            <v>66</v>
          </cell>
        </row>
        <row r="194">
          <cell r="G194" t="str">
            <v>20121002110801</v>
          </cell>
          <cell r="H194" t="str">
            <v>08</v>
          </cell>
          <cell r="I194">
            <v>66</v>
          </cell>
        </row>
        <row r="195">
          <cell r="G195" t="str">
            <v>20121002160806</v>
          </cell>
          <cell r="H195" t="str">
            <v>08</v>
          </cell>
          <cell r="I195">
            <v>66</v>
          </cell>
        </row>
        <row r="196">
          <cell r="G196" t="str">
            <v>20121001880708</v>
          </cell>
          <cell r="H196" t="str">
            <v>07</v>
          </cell>
          <cell r="I196">
            <v>65</v>
          </cell>
        </row>
        <row r="197">
          <cell r="G197" t="str">
            <v>20121001860706</v>
          </cell>
          <cell r="H197" t="str">
            <v>07</v>
          </cell>
          <cell r="I197">
            <v>64</v>
          </cell>
        </row>
        <row r="198">
          <cell r="G198" t="str">
            <v>20121001970717</v>
          </cell>
          <cell r="H198" t="str">
            <v>07</v>
          </cell>
          <cell r="I198">
            <v>64</v>
          </cell>
        </row>
        <row r="199">
          <cell r="G199" t="str">
            <v>20121002090729</v>
          </cell>
          <cell r="H199" t="str">
            <v>07</v>
          </cell>
          <cell r="I199">
            <v>64</v>
          </cell>
        </row>
        <row r="200">
          <cell r="G200" t="str">
            <v>20121001850705</v>
          </cell>
          <cell r="H200" t="str">
            <v>07</v>
          </cell>
          <cell r="I200">
            <v>63</v>
          </cell>
        </row>
        <row r="201">
          <cell r="G201" t="str">
            <v>20121001930713</v>
          </cell>
          <cell r="H201" t="str">
            <v>07</v>
          </cell>
          <cell r="I201">
            <v>63</v>
          </cell>
        </row>
        <row r="202">
          <cell r="G202" t="str">
            <v>20121002040724</v>
          </cell>
          <cell r="H202" t="str">
            <v>07</v>
          </cell>
          <cell r="I202">
            <v>63</v>
          </cell>
        </row>
        <row r="203">
          <cell r="G203" t="str">
            <v>20121001830703</v>
          </cell>
          <cell r="H203" t="str">
            <v>07</v>
          </cell>
          <cell r="I203">
            <v>62</v>
          </cell>
        </row>
        <row r="204">
          <cell r="G204" t="str">
            <v>20121001960716</v>
          </cell>
          <cell r="H204" t="str">
            <v>07</v>
          </cell>
          <cell r="I204">
            <v>62</v>
          </cell>
        </row>
        <row r="205">
          <cell r="G205" t="str">
            <v>20121002180808</v>
          </cell>
          <cell r="H205" t="str">
            <v>08</v>
          </cell>
          <cell r="I205">
            <v>62</v>
          </cell>
        </row>
        <row r="206">
          <cell r="G206" t="str">
            <v>20121001900710</v>
          </cell>
          <cell r="H206" t="str">
            <v>07</v>
          </cell>
          <cell r="I206">
            <v>61</v>
          </cell>
        </row>
        <row r="207">
          <cell r="G207" t="str">
            <v>20121001940714</v>
          </cell>
          <cell r="H207" t="str">
            <v>07</v>
          </cell>
          <cell r="I207">
            <v>61</v>
          </cell>
        </row>
        <row r="208">
          <cell r="G208" t="str">
            <v>20121002130803</v>
          </cell>
          <cell r="H208" t="str">
            <v>08</v>
          </cell>
          <cell r="I208">
            <v>61</v>
          </cell>
        </row>
        <row r="209">
          <cell r="G209" t="str">
            <v>20121002200810</v>
          </cell>
          <cell r="H209" t="str">
            <v>08</v>
          </cell>
          <cell r="I209">
            <v>61</v>
          </cell>
        </row>
        <row r="210">
          <cell r="G210" t="str">
            <v>20121002070727</v>
          </cell>
          <cell r="H210" t="str">
            <v>07</v>
          </cell>
          <cell r="I210">
            <v>59</v>
          </cell>
        </row>
        <row r="211">
          <cell r="G211" t="str">
            <v>20121002190809</v>
          </cell>
          <cell r="H211" t="str">
            <v>08</v>
          </cell>
          <cell r="I211">
            <v>59</v>
          </cell>
        </row>
        <row r="212">
          <cell r="G212" t="str">
            <v>20121001890709</v>
          </cell>
          <cell r="H212" t="str">
            <v>07</v>
          </cell>
          <cell r="I212">
            <v>58</v>
          </cell>
        </row>
        <row r="213">
          <cell r="G213" t="str">
            <v>20121002000720</v>
          </cell>
          <cell r="H213" t="str">
            <v>07</v>
          </cell>
          <cell r="I213">
            <v>57</v>
          </cell>
        </row>
        <row r="214">
          <cell r="G214" t="str">
            <v>20121001920712</v>
          </cell>
          <cell r="H214" t="str">
            <v>07</v>
          </cell>
          <cell r="I214">
            <v>56</v>
          </cell>
        </row>
        <row r="215">
          <cell r="G215" t="str">
            <v>20121002220812</v>
          </cell>
          <cell r="H215" t="str">
            <v>08</v>
          </cell>
          <cell r="I215">
            <v>56</v>
          </cell>
        </row>
        <row r="216">
          <cell r="G216" t="str">
            <v>20121002230813</v>
          </cell>
          <cell r="H216" t="str">
            <v>08</v>
          </cell>
          <cell r="I216">
            <v>56</v>
          </cell>
        </row>
        <row r="217">
          <cell r="G217" t="str">
            <v>20121001980718</v>
          </cell>
          <cell r="H217" t="str">
            <v>07</v>
          </cell>
          <cell r="I217">
            <v>55</v>
          </cell>
        </row>
        <row r="218">
          <cell r="G218" t="str">
            <v>20121001840704</v>
          </cell>
          <cell r="H218" t="str">
            <v>07</v>
          </cell>
          <cell r="I218">
            <v>51</v>
          </cell>
        </row>
        <row r="219">
          <cell r="G219" t="str">
            <v>20121001910711</v>
          </cell>
          <cell r="H219" t="str">
            <v>07</v>
          </cell>
          <cell r="I219" t="str">
            <v>缺考</v>
          </cell>
        </row>
        <row r="220">
          <cell r="G220" t="str">
            <v>20121001950715</v>
          </cell>
          <cell r="H220" t="str">
            <v>07</v>
          </cell>
          <cell r="I220" t="str">
            <v>缺考</v>
          </cell>
        </row>
        <row r="221">
          <cell r="G221" t="str">
            <v>20121001990719</v>
          </cell>
          <cell r="H221" t="str">
            <v>07</v>
          </cell>
          <cell r="I221" t="str">
            <v>缺考</v>
          </cell>
        </row>
        <row r="222">
          <cell r="G222" t="str">
            <v>20121002020722</v>
          </cell>
          <cell r="H222" t="str">
            <v>07</v>
          </cell>
          <cell r="I222" t="str">
            <v>缺考</v>
          </cell>
        </row>
        <row r="223">
          <cell r="G223" t="str">
            <v>20121002030723</v>
          </cell>
          <cell r="H223" t="str">
            <v>07</v>
          </cell>
          <cell r="I223" t="str">
            <v>缺考</v>
          </cell>
        </row>
        <row r="224">
          <cell r="G224" t="str">
            <v>20121002050725</v>
          </cell>
          <cell r="H224" t="str">
            <v>07</v>
          </cell>
          <cell r="I224" t="str">
            <v>缺考</v>
          </cell>
        </row>
        <row r="225">
          <cell r="G225" t="str">
            <v>20121002080728</v>
          </cell>
          <cell r="H225" t="str">
            <v>07</v>
          </cell>
          <cell r="I225" t="str">
            <v>缺考</v>
          </cell>
        </row>
        <row r="226">
          <cell r="G226" t="str">
            <v>20121002150805</v>
          </cell>
          <cell r="H226" t="str">
            <v>08</v>
          </cell>
          <cell r="I226" t="str">
            <v>缺考</v>
          </cell>
        </row>
        <row r="227">
          <cell r="G227" t="str">
            <v>20121002250815</v>
          </cell>
          <cell r="H227" t="str">
            <v>08</v>
          </cell>
          <cell r="I227" t="str">
            <v>缺考</v>
          </cell>
        </row>
        <row r="228">
          <cell r="G228" t="str">
            <v>20121102290819</v>
          </cell>
          <cell r="H228" t="str">
            <v>08</v>
          </cell>
          <cell r="I228">
            <v>67</v>
          </cell>
        </row>
        <row r="229">
          <cell r="G229" t="str">
            <v>20121102300820</v>
          </cell>
          <cell r="H229" t="str">
            <v>08</v>
          </cell>
          <cell r="I229">
            <v>67</v>
          </cell>
        </row>
        <row r="230">
          <cell r="G230" t="str">
            <v>20121102280818</v>
          </cell>
          <cell r="H230" t="str">
            <v>08</v>
          </cell>
          <cell r="I230">
            <v>66</v>
          </cell>
        </row>
        <row r="231">
          <cell r="G231" t="str">
            <v>20121102260816</v>
          </cell>
          <cell r="H231" t="str">
            <v>08</v>
          </cell>
          <cell r="I231">
            <v>65</v>
          </cell>
        </row>
        <row r="232">
          <cell r="G232" t="str">
            <v>20121102270817</v>
          </cell>
          <cell r="H232" t="str">
            <v>08</v>
          </cell>
          <cell r="I232">
            <v>57</v>
          </cell>
        </row>
        <row r="233">
          <cell r="G233" t="str">
            <v>20121202310821</v>
          </cell>
          <cell r="H233" t="str">
            <v>08</v>
          </cell>
          <cell r="I233">
            <v>67</v>
          </cell>
        </row>
        <row r="234">
          <cell r="G234" t="str">
            <v>20121202340824</v>
          </cell>
          <cell r="H234" t="str">
            <v>08</v>
          </cell>
          <cell r="I234">
            <v>66</v>
          </cell>
        </row>
        <row r="235">
          <cell r="G235" t="str">
            <v>20121202330823</v>
          </cell>
          <cell r="H235" t="str">
            <v>08</v>
          </cell>
          <cell r="I235">
            <v>64</v>
          </cell>
        </row>
        <row r="236">
          <cell r="G236" t="str">
            <v>20121202320822</v>
          </cell>
          <cell r="H236" t="str">
            <v>08</v>
          </cell>
          <cell r="I236" t="str">
            <v>缺考</v>
          </cell>
        </row>
        <row r="237">
          <cell r="G237" t="str">
            <v>20121302360826</v>
          </cell>
          <cell r="H237" t="str">
            <v>08</v>
          </cell>
          <cell r="I237">
            <v>79</v>
          </cell>
        </row>
        <row r="238">
          <cell r="G238" t="str">
            <v>20121302380828</v>
          </cell>
          <cell r="H238" t="str">
            <v>08</v>
          </cell>
          <cell r="I238">
            <v>72</v>
          </cell>
        </row>
        <row r="239">
          <cell r="G239" t="str">
            <v>20121302390829</v>
          </cell>
          <cell r="H239" t="str">
            <v>08</v>
          </cell>
          <cell r="I239">
            <v>65</v>
          </cell>
        </row>
        <row r="240">
          <cell r="G240" t="str">
            <v>20121302430903</v>
          </cell>
          <cell r="H240" t="str">
            <v>09</v>
          </cell>
          <cell r="I240">
            <v>63</v>
          </cell>
        </row>
        <row r="241">
          <cell r="G241" t="str">
            <v>20121302370827</v>
          </cell>
          <cell r="H241" t="str">
            <v>08</v>
          </cell>
          <cell r="I241">
            <v>59</v>
          </cell>
        </row>
        <row r="242">
          <cell r="G242" t="str">
            <v>20121302410901</v>
          </cell>
          <cell r="H242" t="str">
            <v>09</v>
          </cell>
          <cell r="I242">
            <v>58</v>
          </cell>
        </row>
        <row r="243">
          <cell r="G243" t="str">
            <v>20121302350825</v>
          </cell>
          <cell r="H243" t="str">
            <v>08</v>
          </cell>
          <cell r="I243">
            <v>57</v>
          </cell>
        </row>
        <row r="244">
          <cell r="G244" t="str">
            <v>20121302400830</v>
          </cell>
          <cell r="H244" t="str">
            <v>08</v>
          </cell>
          <cell r="I244" t="str">
            <v>缺考</v>
          </cell>
        </row>
        <row r="245">
          <cell r="G245" t="str">
            <v>20121302420902</v>
          </cell>
          <cell r="H245" t="str">
            <v>09</v>
          </cell>
          <cell r="I245" t="str">
            <v>缺考</v>
          </cell>
        </row>
        <row r="246">
          <cell r="G246" t="str">
            <v>20121402490909</v>
          </cell>
          <cell r="H246" t="str">
            <v>09</v>
          </cell>
          <cell r="I246">
            <v>68</v>
          </cell>
        </row>
        <row r="247">
          <cell r="G247" t="str">
            <v>20121402460906</v>
          </cell>
          <cell r="H247" t="str">
            <v>09</v>
          </cell>
          <cell r="I247">
            <v>67</v>
          </cell>
        </row>
        <row r="248">
          <cell r="G248" t="str">
            <v>20121402450905</v>
          </cell>
          <cell r="H248" t="str">
            <v>09</v>
          </cell>
          <cell r="I248">
            <v>59</v>
          </cell>
        </row>
        <row r="249">
          <cell r="G249" t="str">
            <v>20121402480908</v>
          </cell>
          <cell r="H249" t="str">
            <v>09</v>
          </cell>
          <cell r="I249">
            <v>58</v>
          </cell>
        </row>
        <row r="250">
          <cell r="G250" t="str">
            <v>20121402470907</v>
          </cell>
          <cell r="H250" t="str">
            <v>09</v>
          </cell>
          <cell r="I250">
            <v>56</v>
          </cell>
        </row>
        <row r="251">
          <cell r="G251" t="str">
            <v>20121402440904</v>
          </cell>
          <cell r="H251" t="str">
            <v>09</v>
          </cell>
          <cell r="I251">
            <v>54</v>
          </cell>
        </row>
        <row r="252">
          <cell r="G252" t="str">
            <v>20121502811011</v>
          </cell>
          <cell r="H252" t="str">
            <v>10</v>
          </cell>
          <cell r="I252">
            <v>83</v>
          </cell>
        </row>
        <row r="253">
          <cell r="G253" t="str">
            <v>20121502510911</v>
          </cell>
          <cell r="H253" t="str">
            <v>09</v>
          </cell>
          <cell r="I253">
            <v>80</v>
          </cell>
        </row>
        <row r="254">
          <cell r="G254" t="str">
            <v>20121502530913</v>
          </cell>
          <cell r="H254" t="str">
            <v>09</v>
          </cell>
          <cell r="I254">
            <v>77</v>
          </cell>
        </row>
        <row r="255">
          <cell r="G255" t="str">
            <v>20121502690929</v>
          </cell>
          <cell r="H255" t="str">
            <v>09</v>
          </cell>
          <cell r="I255">
            <v>77</v>
          </cell>
        </row>
        <row r="256">
          <cell r="G256" t="str">
            <v>20121502520912</v>
          </cell>
          <cell r="H256" t="str">
            <v>09</v>
          </cell>
          <cell r="I256">
            <v>75</v>
          </cell>
        </row>
        <row r="257">
          <cell r="G257" t="str">
            <v>20121502711001</v>
          </cell>
          <cell r="H257" t="str">
            <v>10</v>
          </cell>
          <cell r="I257">
            <v>75</v>
          </cell>
        </row>
        <row r="258">
          <cell r="G258" t="str">
            <v>20121502871017</v>
          </cell>
          <cell r="H258" t="str">
            <v>10</v>
          </cell>
          <cell r="I258">
            <v>75</v>
          </cell>
        </row>
        <row r="259">
          <cell r="G259" t="str">
            <v>20121502891019</v>
          </cell>
          <cell r="H259" t="str">
            <v>10</v>
          </cell>
          <cell r="I259">
            <v>75</v>
          </cell>
        </row>
        <row r="260">
          <cell r="G260" t="str">
            <v>20121502680928</v>
          </cell>
          <cell r="H260" t="str">
            <v>09</v>
          </cell>
          <cell r="I260">
            <v>74</v>
          </cell>
        </row>
        <row r="261">
          <cell r="G261" t="str">
            <v>20121502700930</v>
          </cell>
          <cell r="H261" t="str">
            <v>09</v>
          </cell>
          <cell r="I261">
            <v>74</v>
          </cell>
        </row>
        <row r="262">
          <cell r="G262" t="str">
            <v>20121502841014</v>
          </cell>
          <cell r="H262" t="str">
            <v>10</v>
          </cell>
          <cell r="I262">
            <v>74</v>
          </cell>
        </row>
        <row r="263">
          <cell r="G263" t="str">
            <v>20121502630923</v>
          </cell>
          <cell r="H263" t="str">
            <v>09</v>
          </cell>
          <cell r="I263">
            <v>73</v>
          </cell>
        </row>
        <row r="264">
          <cell r="G264" t="str">
            <v>20121502821012</v>
          </cell>
          <cell r="H264" t="str">
            <v>10</v>
          </cell>
          <cell r="I264">
            <v>73</v>
          </cell>
        </row>
        <row r="265">
          <cell r="G265" t="str">
            <v>20121502550915</v>
          </cell>
          <cell r="H265" t="str">
            <v>09</v>
          </cell>
          <cell r="I265">
            <v>72</v>
          </cell>
        </row>
        <row r="266">
          <cell r="G266" t="str">
            <v>20121502620922</v>
          </cell>
          <cell r="H266" t="str">
            <v>09</v>
          </cell>
          <cell r="I266">
            <v>72</v>
          </cell>
        </row>
        <row r="267">
          <cell r="G267" t="str">
            <v>20121502801010</v>
          </cell>
          <cell r="H267" t="str">
            <v>10</v>
          </cell>
          <cell r="I267">
            <v>72</v>
          </cell>
        </row>
        <row r="268">
          <cell r="G268" t="str">
            <v>20121502851015</v>
          </cell>
          <cell r="H268" t="str">
            <v>10</v>
          </cell>
          <cell r="I268">
            <v>72</v>
          </cell>
        </row>
        <row r="269">
          <cell r="G269" t="str">
            <v>20121502901020</v>
          </cell>
          <cell r="H269" t="str">
            <v>10</v>
          </cell>
          <cell r="I269">
            <v>72</v>
          </cell>
        </row>
        <row r="270">
          <cell r="G270" t="str">
            <v>20121502660926</v>
          </cell>
          <cell r="H270" t="str">
            <v>09</v>
          </cell>
          <cell r="I270">
            <v>71</v>
          </cell>
        </row>
        <row r="271">
          <cell r="G271" t="str">
            <v>20121502540914</v>
          </cell>
          <cell r="H271" t="str">
            <v>09</v>
          </cell>
          <cell r="I271">
            <v>70</v>
          </cell>
        </row>
        <row r="272">
          <cell r="G272" t="str">
            <v>20121502570917</v>
          </cell>
          <cell r="H272" t="str">
            <v>09</v>
          </cell>
          <cell r="I272">
            <v>70</v>
          </cell>
        </row>
        <row r="273">
          <cell r="G273" t="str">
            <v>20121502731003</v>
          </cell>
          <cell r="H273" t="str">
            <v>10</v>
          </cell>
          <cell r="I273">
            <v>70</v>
          </cell>
        </row>
        <row r="274">
          <cell r="G274" t="str">
            <v>20121502771007</v>
          </cell>
          <cell r="H274" t="str">
            <v>10</v>
          </cell>
          <cell r="I274">
            <v>70</v>
          </cell>
        </row>
        <row r="275">
          <cell r="G275" t="str">
            <v>20121502921022</v>
          </cell>
          <cell r="H275" t="str">
            <v>10</v>
          </cell>
          <cell r="I275">
            <v>70</v>
          </cell>
        </row>
        <row r="276">
          <cell r="G276" t="str">
            <v>20121502560916</v>
          </cell>
          <cell r="H276" t="str">
            <v>09</v>
          </cell>
          <cell r="I276">
            <v>69</v>
          </cell>
        </row>
        <row r="277">
          <cell r="G277" t="str">
            <v>20121502590919</v>
          </cell>
          <cell r="H277" t="str">
            <v>09</v>
          </cell>
          <cell r="I277">
            <v>69</v>
          </cell>
        </row>
        <row r="278">
          <cell r="G278" t="str">
            <v>20121502610921</v>
          </cell>
          <cell r="H278" t="str">
            <v>09</v>
          </cell>
          <cell r="I278">
            <v>69</v>
          </cell>
        </row>
        <row r="279">
          <cell r="G279" t="str">
            <v>20121502751005</v>
          </cell>
          <cell r="H279" t="str">
            <v>10</v>
          </cell>
          <cell r="I279">
            <v>69</v>
          </cell>
        </row>
        <row r="280">
          <cell r="G280" t="str">
            <v>20121502881018</v>
          </cell>
          <cell r="H280" t="str">
            <v>10</v>
          </cell>
          <cell r="I280">
            <v>69</v>
          </cell>
        </row>
        <row r="281">
          <cell r="G281" t="str">
            <v>20121502911021</v>
          </cell>
          <cell r="H281" t="str">
            <v>10</v>
          </cell>
          <cell r="I281">
            <v>69</v>
          </cell>
        </row>
        <row r="282">
          <cell r="G282" t="str">
            <v>20121502791009</v>
          </cell>
          <cell r="H282" t="str">
            <v>10</v>
          </cell>
          <cell r="I282">
            <v>68</v>
          </cell>
        </row>
        <row r="283">
          <cell r="G283" t="str">
            <v>20121502781008</v>
          </cell>
          <cell r="H283" t="str">
            <v>10</v>
          </cell>
          <cell r="I283">
            <v>67</v>
          </cell>
        </row>
        <row r="284">
          <cell r="G284" t="str">
            <v>20121502861016</v>
          </cell>
          <cell r="H284" t="str">
            <v>10</v>
          </cell>
          <cell r="I284">
            <v>67</v>
          </cell>
        </row>
        <row r="285">
          <cell r="G285" t="str">
            <v>20121502600920</v>
          </cell>
          <cell r="H285" t="str">
            <v>09</v>
          </cell>
          <cell r="I285">
            <v>66</v>
          </cell>
        </row>
        <row r="286">
          <cell r="G286" t="str">
            <v>20121502721002</v>
          </cell>
          <cell r="H286" t="str">
            <v>10</v>
          </cell>
          <cell r="I286">
            <v>65</v>
          </cell>
        </row>
        <row r="287">
          <cell r="G287" t="str">
            <v>20121502831013</v>
          </cell>
          <cell r="H287" t="str">
            <v>10</v>
          </cell>
          <cell r="I287">
            <v>65</v>
          </cell>
        </row>
        <row r="288">
          <cell r="G288" t="str">
            <v>20121502670927</v>
          </cell>
          <cell r="H288" t="str">
            <v>09</v>
          </cell>
          <cell r="I288">
            <v>58</v>
          </cell>
        </row>
        <row r="289">
          <cell r="G289" t="str">
            <v>20121502741004</v>
          </cell>
          <cell r="H289" t="str">
            <v>10</v>
          </cell>
          <cell r="I289">
            <v>57</v>
          </cell>
        </row>
        <row r="290">
          <cell r="G290" t="str">
            <v>20121502500910</v>
          </cell>
          <cell r="H290" t="str">
            <v>09</v>
          </cell>
          <cell r="I290" t="str">
            <v>缺考</v>
          </cell>
        </row>
        <row r="291">
          <cell r="G291" t="str">
            <v>20121502580918</v>
          </cell>
          <cell r="H291" t="str">
            <v>09</v>
          </cell>
          <cell r="I291" t="str">
            <v>缺考</v>
          </cell>
        </row>
        <row r="292">
          <cell r="G292" t="str">
            <v>20121502640924</v>
          </cell>
          <cell r="H292" t="str">
            <v>09</v>
          </cell>
          <cell r="I292" t="str">
            <v>缺考</v>
          </cell>
        </row>
        <row r="293">
          <cell r="G293" t="str">
            <v>20121502650925</v>
          </cell>
          <cell r="H293" t="str">
            <v>09</v>
          </cell>
          <cell r="I293" t="str">
            <v>缺考</v>
          </cell>
        </row>
        <row r="294">
          <cell r="G294" t="str">
            <v>20121502761006</v>
          </cell>
          <cell r="H294" t="str">
            <v>10</v>
          </cell>
          <cell r="I294" t="str">
            <v>缺考</v>
          </cell>
        </row>
        <row r="295">
          <cell r="G295" t="str">
            <v>20121603361206</v>
          </cell>
          <cell r="H295" t="str">
            <v>12</v>
          </cell>
          <cell r="I295">
            <v>90</v>
          </cell>
        </row>
        <row r="296">
          <cell r="G296" t="str">
            <v>20121603111111</v>
          </cell>
          <cell r="H296" t="str">
            <v>11</v>
          </cell>
          <cell r="I296">
            <v>79</v>
          </cell>
        </row>
        <row r="297">
          <cell r="G297" t="str">
            <v>20121603291129</v>
          </cell>
          <cell r="H297" t="str">
            <v>11</v>
          </cell>
          <cell r="I297">
            <v>79</v>
          </cell>
        </row>
        <row r="298">
          <cell r="G298" t="str">
            <v>20121603481218</v>
          </cell>
          <cell r="H298" t="str">
            <v>12</v>
          </cell>
          <cell r="I298">
            <v>79</v>
          </cell>
        </row>
        <row r="299">
          <cell r="G299" t="str">
            <v>20121602951025</v>
          </cell>
          <cell r="H299" t="str">
            <v>10</v>
          </cell>
          <cell r="I299">
            <v>78</v>
          </cell>
        </row>
        <row r="300">
          <cell r="G300" t="str">
            <v>20121603051105</v>
          </cell>
          <cell r="H300" t="str">
            <v>11</v>
          </cell>
          <cell r="I300">
            <v>77</v>
          </cell>
        </row>
        <row r="301">
          <cell r="G301" t="str">
            <v>20121602981028</v>
          </cell>
          <cell r="H301" t="str">
            <v>10</v>
          </cell>
          <cell r="I301">
            <v>76</v>
          </cell>
        </row>
        <row r="302">
          <cell r="G302" t="str">
            <v>20121603031103</v>
          </cell>
          <cell r="H302" t="str">
            <v>11</v>
          </cell>
          <cell r="I302">
            <v>76</v>
          </cell>
        </row>
        <row r="303">
          <cell r="G303" t="str">
            <v>20121603501220</v>
          </cell>
          <cell r="H303" t="str">
            <v>12</v>
          </cell>
          <cell r="I303">
            <v>76</v>
          </cell>
        </row>
        <row r="304">
          <cell r="G304" t="str">
            <v>20121602931023</v>
          </cell>
          <cell r="H304" t="str">
            <v>10</v>
          </cell>
          <cell r="I304">
            <v>75</v>
          </cell>
        </row>
        <row r="305">
          <cell r="G305" t="str">
            <v>20121603341204</v>
          </cell>
          <cell r="H305" t="str">
            <v>12</v>
          </cell>
          <cell r="I305">
            <v>75</v>
          </cell>
        </row>
        <row r="306">
          <cell r="G306" t="str">
            <v>20121603441214</v>
          </cell>
          <cell r="H306" t="str">
            <v>12</v>
          </cell>
          <cell r="I306">
            <v>75</v>
          </cell>
        </row>
        <row r="307">
          <cell r="G307" t="str">
            <v>20121603091109</v>
          </cell>
          <cell r="H307" t="str">
            <v>11</v>
          </cell>
          <cell r="I307">
            <v>74</v>
          </cell>
        </row>
        <row r="308">
          <cell r="G308" t="str">
            <v>20121602941024</v>
          </cell>
          <cell r="H308" t="str">
            <v>10</v>
          </cell>
          <cell r="I308">
            <v>73</v>
          </cell>
        </row>
        <row r="309">
          <cell r="G309" t="str">
            <v>20121602971027</v>
          </cell>
          <cell r="H309" t="str">
            <v>10</v>
          </cell>
          <cell r="I309">
            <v>73</v>
          </cell>
        </row>
        <row r="310">
          <cell r="G310" t="str">
            <v>20121603121112</v>
          </cell>
          <cell r="H310" t="str">
            <v>11</v>
          </cell>
          <cell r="I310">
            <v>73</v>
          </cell>
        </row>
        <row r="311">
          <cell r="G311" t="str">
            <v>20121603241124</v>
          </cell>
          <cell r="H311" t="str">
            <v>11</v>
          </cell>
          <cell r="I311">
            <v>73</v>
          </cell>
        </row>
        <row r="312">
          <cell r="G312" t="str">
            <v>20121603011101</v>
          </cell>
          <cell r="H312" t="str">
            <v>11</v>
          </cell>
          <cell r="I312">
            <v>72</v>
          </cell>
        </row>
        <row r="313">
          <cell r="G313" t="str">
            <v>20121603491219</v>
          </cell>
          <cell r="H313" t="str">
            <v>12</v>
          </cell>
          <cell r="I313">
            <v>72</v>
          </cell>
        </row>
        <row r="314">
          <cell r="G314" t="str">
            <v>20121603201120</v>
          </cell>
          <cell r="H314" t="str">
            <v>11</v>
          </cell>
          <cell r="I314">
            <v>71</v>
          </cell>
        </row>
        <row r="315">
          <cell r="G315" t="str">
            <v>20121603381208</v>
          </cell>
          <cell r="H315" t="str">
            <v>12</v>
          </cell>
          <cell r="I315">
            <v>71</v>
          </cell>
        </row>
        <row r="316">
          <cell r="G316" t="str">
            <v>20121603081108</v>
          </cell>
          <cell r="H316" t="str">
            <v>11</v>
          </cell>
          <cell r="I316">
            <v>70</v>
          </cell>
        </row>
        <row r="317">
          <cell r="G317" t="str">
            <v>20121603171117</v>
          </cell>
          <cell r="H317" t="str">
            <v>11</v>
          </cell>
          <cell r="I317">
            <v>70</v>
          </cell>
        </row>
        <row r="318">
          <cell r="G318" t="str">
            <v>20121602961026</v>
          </cell>
          <cell r="H318" t="str">
            <v>10</v>
          </cell>
          <cell r="I318">
            <v>69</v>
          </cell>
        </row>
        <row r="319">
          <cell r="G319" t="str">
            <v>20121603061106</v>
          </cell>
          <cell r="H319" t="str">
            <v>11</v>
          </cell>
          <cell r="I319">
            <v>68</v>
          </cell>
        </row>
        <row r="320">
          <cell r="G320" t="str">
            <v>20121603321202</v>
          </cell>
          <cell r="H320" t="str">
            <v>12</v>
          </cell>
          <cell r="I320">
            <v>68</v>
          </cell>
        </row>
        <row r="321">
          <cell r="G321" t="str">
            <v>20121603131113</v>
          </cell>
          <cell r="H321" t="str">
            <v>11</v>
          </cell>
          <cell r="I321">
            <v>67</v>
          </cell>
        </row>
        <row r="322">
          <cell r="G322" t="str">
            <v>20121603231123</v>
          </cell>
          <cell r="H322" t="str">
            <v>11</v>
          </cell>
          <cell r="I322">
            <v>67</v>
          </cell>
        </row>
        <row r="323">
          <cell r="G323" t="str">
            <v>20121603251125</v>
          </cell>
          <cell r="H323" t="str">
            <v>11</v>
          </cell>
          <cell r="I323">
            <v>67</v>
          </cell>
        </row>
        <row r="324">
          <cell r="G324" t="str">
            <v>20121603391209</v>
          </cell>
          <cell r="H324" t="str">
            <v>12</v>
          </cell>
          <cell r="I324">
            <v>67</v>
          </cell>
        </row>
        <row r="325">
          <cell r="G325" t="str">
            <v>20121602991029</v>
          </cell>
          <cell r="H325" t="str">
            <v>10</v>
          </cell>
          <cell r="I325">
            <v>65</v>
          </cell>
        </row>
        <row r="326">
          <cell r="G326" t="str">
            <v>20121603021102</v>
          </cell>
          <cell r="H326" t="str">
            <v>11</v>
          </cell>
          <cell r="I326">
            <v>65</v>
          </cell>
        </row>
        <row r="327">
          <cell r="G327" t="str">
            <v>20121603351205</v>
          </cell>
          <cell r="H327" t="str">
            <v>12</v>
          </cell>
          <cell r="I327">
            <v>65</v>
          </cell>
        </row>
        <row r="328">
          <cell r="G328" t="str">
            <v>20121603411211</v>
          </cell>
          <cell r="H328" t="str">
            <v>12</v>
          </cell>
          <cell r="I328">
            <v>65</v>
          </cell>
        </row>
        <row r="329">
          <cell r="G329" t="str">
            <v>20121603431213</v>
          </cell>
          <cell r="H329" t="str">
            <v>12</v>
          </cell>
          <cell r="I329">
            <v>65</v>
          </cell>
        </row>
        <row r="330">
          <cell r="G330" t="str">
            <v>20121603511221</v>
          </cell>
          <cell r="H330" t="str">
            <v>12</v>
          </cell>
          <cell r="I330">
            <v>65</v>
          </cell>
        </row>
        <row r="331">
          <cell r="G331" t="str">
            <v>20121603151115</v>
          </cell>
          <cell r="H331" t="str">
            <v>11</v>
          </cell>
          <cell r="I331">
            <v>64</v>
          </cell>
        </row>
        <row r="332">
          <cell r="G332" t="str">
            <v>20121603281128</v>
          </cell>
          <cell r="H332" t="str">
            <v>11</v>
          </cell>
          <cell r="I332">
            <v>64</v>
          </cell>
        </row>
        <row r="333">
          <cell r="G333" t="str">
            <v>20121603301130</v>
          </cell>
          <cell r="H333" t="str">
            <v>11</v>
          </cell>
          <cell r="I333">
            <v>64</v>
          </cell>
        </row>
        <row r="334">
          <cell r="G334" t="str">
            <v>20121603331203</v>
          </cell>
          <cell r="H334" t="str">
            <v>12</v>
          </cell>
          <cell r="I334">
            <v>64</v>
          </cell>
        </row>
        <row r="335">
          <cell r="G335" t="str">
            <v>20121603401210</v>
          </cell>
          <cell r="H335" t="str">
            <v>12</v>
          </cell>
          <cell r="I335">
            <v>64</v>
          </cell>
        </row>
        <row r="336">
          <cell r="G336" t="str">
            <v>20121603311201</v>
          </cell>
          <cell r="H336" t="str">
            <v>12</v>
          </cell>
          <cell r="I336">
            <v>63</v>
          </cell>
        </row>
        <row r="337">
          <cell r="G337" t="str">
            <v>20121603371207</v>
          </cell>
          <cell r="H337" t="str">
            <v>12</v>
          </cell>
          <cell r="I337">
            <v>63</v>
          </cell>
        </row>
        <row r="338">
          <cell r="G338" t="str">
            <v>20121603421212</v>
          </cell>
          <cell r="H338" t="str">
            <v>12</v>
          </cell>
          <cell r="I338">
            <v>62</v>
          </cell>
        </row>
        <row r="339">
          <cell r="G339" t="str">
            <v>20121603101110</v>
          </cell>
          <cell r="H339" t="str">
            <v>11</v>
          </cell>
          <cell r="I339">
            <v>60</v>
          </cell>
        </row>
        <row r="340">
          <cell r="G340" t="str">
            <v>20121603001030</v>
          </cell>
          <cell r="H340" t="str">
            <v>10</v>
          </cell>
          <cell r="I340" t="str">
            <v>缺考</v>
          </cell>
        </row>
        <row r="341">
          <cell r="G341" t="str">
            <v>20121603041104</v>
          </cell>
          <cell r="H341" t="str">
            <v>11</v>
          </cell>
          <cell r="I341" t="str">
            <v>缺考</v>
          </cell>
        </row>
        <row r="342">
          <cell r="G342" t="str">
            <v>20121603071107</v>
          </cell>
          <cell r="H342" t="str">
            <v>11</v>
          </cell>
          <cell r="I342" t="str">
            <v>缺考</v>
          </cell>
        </row>
        <row r="343">
          <cell r="G343" t="str">
            <v>20121603141114</v>
          </cell>
          <cell r="H343" t="str">
            <v>11</v>
          </cell>
          <cell r="I343" t="str">
            <v>缺考</v>
          </cell>
        </row>
        <row r="344">
          <cell r="G344" t="str">
            <v>20121603161116</v>
          </cell>
          <cell r="H344" t="str">
            <v>11</v>
          </cell>
          <cell r="I344" t="str">
            <v>缺考</v>
          </cell>
        </row>
        <row r="345">
          <cell r="G345" t="str">
            <v>20121603181118</v>
          </cell>
          <cell r="H345" t="str">
            <v>11</v>
          </cell>
          <cell r="I345" t="str">
            <v>缺考</v>
          </cell>
        </row>
        <row r="346">
          <cell r="G346" t="str">
            <v>20121603191119</v>
          </cell>
          <cell r="H346" t="str">
            <v>11</v>
          </cell>
          <cell r="I346" t="str">
            <v>缺考</v>
          </cell>
        </row>
        <row r="347">
          <cell r="G347" t="str">
            <v>20121603211121</v>
          </cell>
          <cell r="H347" t="str">
            <v>11</v>
          </cell>
          <cell r="I347" t="str">
            <v>缺考</v>
          </cell>
        </row>
        <row r="348">
          <cell r="G348" t="str">
            <v>20121603221122</v>
          </cell>
          <cell r="H348" t="str">
            <v>11</v>
          </cell>
          <cell r="I348" t="str">
            <v>缺考</v>
          </cell>
        </row>
        <row r="349">
          <cell r="G349" t="str">
            <v>20121603261126</v>
          </cell>
          <cell r="H349" t="str">
            <v>11</v>
          </cell>
          <cell r="I349" t="str">
            <v>缺考</v>
          </cell>
        </row>
        <row r="350">
          <cell r="G350" t="str">
            <v>20121603271127</v>
          </cell>
          <cell r="H350" t="str">
            <v>11</v>
          </cell>
          <cell r="I350" t="str">
            <v>缺考</v>
          </cell>
        </row>
        <row r="351">
          <cell r="G351" t="str">
            <v>20121603451215</v>
          </cell>
          <cell r="H351" t="str">
            <v>12</v>
          </cell>
          <cell r="I351" t="str">
            <v>缺考</v>
          </cell>
        </row>
        <row r="352">
          <cell r="G352" t="str">
            <v>20121603461216</v>
          </cell>
          <cell r="H352" t="str">
            <v>12</v>
          </cell>
          <cell r="I352" t="str">
            <v>缺考</v>
          </cell>
        </row>
        <row r="353">
          <cell r="G353" t="str">
            <v>20121603471217</v>
          </cell>
          <cell r="H353" t="str">
            <v>12</v>
          </cell>
          <cell r="I353" t="str">
            <v>缺考</v>
          </cell>
        </row>
        <row r="354">
          <cell r="G354" t="str">
            <v>20121703631303</v>
          </cell>
          <cell r="H354" t="str">
            <v>13</v>
          </cell>
          <cell r="I354">
            <v>79</v>
          </cell>
        </row>
        <row r="355">
          <cell r="G355" t="str">
            <v>20121703931403</v>
          </cell>
          <cell r="H355" t="str">
            <v>14</v>
          </cell>
          <cell r="I355">
            <v>78</v>
          </cell>
        </row>
        <row r="356">
          <cell r="G356" t="str">
            <v>20121703681308</v>
          </cell>
          <cell r="H356" t="str">
            <v>13</v>
          </cell>
          <cell r="I356">
            <v>77</v>
          </cell>
        </row>
        <row r="357">
          <cell r="G357" t="str">
            <v>20121703881328</v>
          </cell>
          <cell r="H357" t="str">
            <v>13</v>
          </cell>
          <cell r="I357">
            <v>75</v>
          </cell>
        </row>
        <row r="358">
          <cell r="G358" t="str">
            <v>20121703561226</v>
          </cell>
          <cell r="H358" t="str">
            <v>12</v>
          </cell>
          <cell r="I358">
            <v>74</v>
          </cell>
        </row>
        <row r="359">
          <cell r="G359" t="str">
            <v>20121703591229</v>
          </cell>
          <cell r="H359" t="str">
            <v>12</v>
          </cell>
          <cell r="I359">
            <v>74</v>
          </cell>
        </row>
        <row r="360">
          <cell r="G360" t="str">
            <v>20121703691309</v>
          </cell>
          <cell r="H360" t="str">
            <v>13</v>
          </cell>
          <cell r="I360">
            <v>74</v>
          </cell>
        </row>
        <row r="361">
          <cell r="G361" t="str">
            <v>20121703741314</v>
          </cell>
          <cell r="H361" t="str">
            <v>13</v>
          </cell>
          <cell r="I361">
            <v>74</v>
          </cell>
        </row>
        <row r="362">
          <cell r="G362" t="str">
            <v>20121703791319</v>
          </cell>
          <cell r="H362" t="str">
            <v>13</v>
          </cell>
          <cell r="I362">
            <v>74</v>
          </cell>
        </row>
        <row r="363">
          <cell r="G363" t="str">
            <v>20121704021412</v>
          </cell>
          <cell r="H363" t="str">
            <v>14</v>
          </cell>
          <cell r="I363">
            <v>74</v>
          </cell>
        </row>
        <row r="364">
          <cell r="G364" t="str">
            <v>20121703941404</v>
          </cell>
          <cell r="H364" t="str">
            <v>14</v>
          </cell>
          <cell r="I364">
            <v>73</v>
          </cell>
        </row>
        <row r="365">
          <cell r="G365" t="str">
            <v>20121703991409</v>
          </cell>
          <cell r="H365" t="str">
            <v>14</v>
          </cell>
          <cell r="I365">
            <v>73</v>
          </cell>
        </row>
        <row r="366">
          <cell r="G366" t="str">
            <v>20121704001410</v>
          </cell>
          <cell r="H366" t="str">
            <v>14</v>
          </cell>
          <cell r="I366">
            <v>73</v>
          </cell>
        </row>
        <row r="367">
          <cell r="G367" t="str">
            <v>20121703551225</v>
          </cell>
          <cell r="H367" t="str">
            <v>12</v>
          </cell>
          <cell r="I367">
            <v>72</v>
          </cell>
        </row>
        <row r="368">
          <cell r="G368" t="str">
            <v>20121703621302</v>
          </cell>
          <cell r="H368" t="str">
            <v>13</v>
          </cell>
          <cell r="I368">
            <v>72</v>
          </cell>
        </row>
        <row r="369">
          <cell r="G369" t="str">
            <v>20121703651305</v>
          </cell>
          <cell r="H369" t="str">
            <v>13</v>
          </cell>
          <cell r="I369">
            <v>72</v>
          </cell>
        </row>
        <row r="370">
          <cell r="G370" t="str">
            <v>20121703721312</v>
          </cell>
          <cell r="H370" t="str">
            <v>13</v>
          </cell>
          <cell r="I370">
            <v>72</v>
          </cell>
        </row>
        <row r="371">
          <cell r="G371" t="str">
            <v>20121703761316</v>
          </cell>
          <cell r="H371" t="str">
            <v>13</v>
          </cell>
          <cell r="I371">
            <v>72</v>
          </cell>
        </row>
        <row r="372">
          <cell r="G372" t="str">
            <v>20121703701310</v>
          </cell>
          <cell r="H372" t="str">
            <v>13</v>
          </cell>
          <cell r="I372">
            <v>71</v>
          </cell>
        </row>
        <row r="373">
          <cell r="G373" t="str">
            <v>20121703961406</v>
          </cell>
          <cell r="H373" t="str">
            <v>14</v>
          </cell>
          <cell r="I373">
            <v>71</v>
          </cell>
        </row>
        <row r="374">
          <cell r="G374" t="str">
            <v>20121704031413</v>
          </cell>
          <cell r="H374" t="str">
            <v>14</v>
          </cell>
          <cell r="I374">
            <v>71</v>
          </cell>
        </row>
        <row r="375">
          <cell r="G375" t="str">
            <v>20121703521222</v>
          </cell>
          <cell r="H375" t="str">
            <v>12</v>
          </cell>
          <cell r="I375">
            <v>70</v>
          </cell>
        </row>
        <row r="376">
          <cell r="G376" t="str">
            <v>20121703851325</v>
          </cell>
          <cell r="H376" t="str">
            <v>13</v>
          </cell>
          <cell r="I376">
            <v>70</v>
          </cell>
        </row>
        <row r="377">
          <cell r="G377" t="str">
            <v>20121703951405</v>
          </cell>
          <cell r="H377" t="str">
            <v>14</v>
          </cell>
          <cell r="I377">
            <v>70</v>
          </cell>
        </row>
        <row r="378">
          <cell r="G378" t="str">
            <v>20121703971407</v>
          </cell>
          <cell r="H378" t="str">
            <v>14</v>
          </cell>
          <cell r="I378">
            <v>70</v>
          </cell>
        </row>
        <row r="379">
          <cell r="G379" t="str">
            <v>20121703571227</v>
          </cell>
          <cell r="H379" t="str">
            <v>12</v>
          </cell>
          <cell r="I379">
            <v>69</v>
          </cell>
        </row>
        <row r="380">
          <cell r="G380" t="str">
            <v>20121703901330</v>
          </cell>
          <cell r="H380" t="str">
            <v>13</v>
          </cell>
          <cell r="I380">
            <v>69</v>
          </cell>
        </row>
        <row r="381">
          <cell r="G381" t="str">
            <v>20121703921402</v>
          </cell>
          <cell r="H381" t="str">
            <v>14</v>
          </cell>
          <cell r="I381">
            <v>69</v>
          </cell>
        </row>
        <row r="382">
          <cell r="G382" t="str">
            <v>20121703981408</v>
          </cell>
          <cell r="H382" t="str">
            <v>14</v>
          </cell>
          <cell r="I382">
            <v>69</v>
          </cell>
        </row>
        <row r="383">
          <cell r="G383" t="str">
            <v>20121703531223</v>
          </cell>
          <cell r="H383" t="str">
            <v>12</v>
          </cell>
          <cell r="I383">
            <v>67</v>
          </cell>
        </row>
        <row r="384">
          <cell r="G384" t="str">
            <v>20121703891329</v>
          </cell>
          <cell r="H384" t="str">
            <v>13</v>
          </cell>
          <cell r="I384">
            <v>67</v>
          </cell>
        </row>
        <row r="385">
          <cell r="G385" t="str">
            <v>20121703711311</v>
          </cell>
          <cell r="H385" t="str">
            <v>13</v>
          </cell>
          <cell r="I385">
            <v>66</v>
          </cell>
        </row>
        <row r="386">
          <cell r="G386" t="str">
            <v>20121703811321</v>
          </cell>
          <cell r="H386" t="str">
            <v>13</v>
          </cell>
          <cell r="I386">
            <v>65</v>
          </cell>
        </row>
        <row r="387">
          <cell r="G387" t="str">
            <v>20121703831323</v>
          </cell>
          <cell r="H387" t="str">
            <v>13</v>
          </cell>
          <cell r="I387">
            <v>65</v>
          </cell>
        </row>
        <row r="388">
          <cell r="G388" t="str">
            <v>20121703581228</v>
          </cell>
          <cell r="H388" t="str">
            <v>12</v>
          </cell>
          <cell r="I388">
            <v>64</v>
          </cell>
        </row>
        <row r="389">
          <cell r="G389" t="str">
            <v>20121703601230</v>
          </cell>
          <cell r="H389" t="str">
            <v>12</v>
          </cell>
          <cell r="I389">
            <v>64</v>
          </cell>
        </row>
        <row r="390">
          <cell r="G390" t="str">
            <v>20121703611301</v>
          </cell>
          <cell r="H390" t="str">
            <v>13</v>
          </cell>
          <cell r="I390">
            <v>62</v>
          </cell>
        </row>
        <row r="391">
          <cell r="G391" t="str">
            <v>20121703751315</v>
          </cell>
          <cell r="H391" t="str">
            <v>13</v>
          </cell>
          <cell r="I391">
            <v>62</v>
          </cell>
        </row>
        <row r="392">
          <cell r="G392" t="str">
            <v>20121703841324</v>
          </cell>
          <cell r="H392" t="str">
            <v>13</v>
          </cell>
          <cell r="I392">
            <v>62</v>
          </cell>
        </row>
        <row r="393">
          <cell r="G393" t="str">
            <v>20121703541224</v>
          </cell>
          <cell r="H393" t="str">
            <v>12</v>
          </cell>
          <cell r="I393" t="str">
            <v>缺考</v>
          </cell>
        </row>
        <row r="394">
          <cell r="G394" t="str">
            <v>20121703641304</v>
          </cell>
          <cell r="H394" t="str">
            <v>13</v>
          </cell>
          <cell r="I394" t="str">
            <v>缺考</v>
          </cell>
        </row>
        <row r="395">
          <cell r="G395" t="str">
            <v>20121703661306</v>
          </cell>
          <cell r="H395" t="str">
            <v>13</v>
          </cell>
          <cell r="I395" t="str">
            <v>缺考</v>
          </cell>
        </row>
        <row r="396">
          <cell r="G396" t="str">
            <v>20121703671307</v>
          </cell>
          <cell r="H396" t="str">
            <v>13</v>
          </cell>
          <cell r="I396" t="str">
            <v>缺考</v>
          </cell>
        </row>
        <row r="397">
          <cell r="G397" t="str">
            <v>20121703731313</v>
          </cell>
          <cell r="H397" t="str">
            <v>13</v>
          </cell>
          <cell r="I397" t="str">
            <v>缺考</v>
          </cell>
        </row>
        <row r="398">
          <cell r="G398" t="str">
            <v>20121703771317</v>
          </cell>
          <cell r="H398" t="str">
            <v>13</v>
          </cell>
          <cell r="I398" t="str">
            <v>缺考</v>
          </cell>
        </row>
        <row r="399">
          <cell r="G399" t="str">
            <v>20121703781318</v>
          </cell>
          <cell r="H399" t="str">
            <v>13</v>
          </cell>
          <cell r="I399" t="str">
            <v>缺考</v>
          </cell>
        </row>
        <row r="400">
          <cell r="G400" t="str">
            <v>20121703801320</v>
          </cell>
          <cell r="H400" t="str">
            <v>13</v>
          </cell>
          <cell r="I400" t="str">
            <v>缺考</v>
          </cell>
        </row>
        <row r="401">
          <cell r="G401" t="str">
            <v>20121703821322</v>
          </cell>
          <cell r="H401" t="str">
            <v>13</v>
          </cell>
          <cell r="I401" t="str">
            <v>缺考</v>
          </cell>
        </row>
        <row r="402">
          <cell r="G402" t="str">
            <v>20121703861326</v>
          </cell>
          <cell r="H402" t="str">
            <v>13</v>
          </cell>
          <cell r="I402" t="str">
            <v>缺考</v>
          </cell>
        </row>
        <row r="403">
          <cell r="G403" t="str">
            <v>20121703871327</v>
          </cell>
          <cell r="H403" t="str">
            <v>13</v>
          </cell>
          <cell r="I403" t="str">
            <v>缺考</v>
          </cell>
        </row>
        <row r="404">
          <cell r="G404" t="str">
            <v>20121703911401</v>
          </cell>
          <cell r="H404" t="str">
            <v>14</v>
          </cell>
          <cell r="I404" t="str">
            <v>缺考</v>
          </cell>
        </row>
        <row r="405">
          <cell r="G405" t="str">
            <v>20121704011411</v>
          </cell>
          <cell r="H405" t="str">
            <v>14</v>
          </cell>
          <cell r="I405" t="str">
            <v>缺考</v>
          </cell>
        </row>
        <row r="406">
          <cell r="G406" t="str">
            <v>20121804091419</v>
          </cell>
          <cell r="H406" t="str">
            <v>14</v>
          </cell>
          <cell r="I406">
            <v>67</v>
          </cell>
        </row>
        <row r="407">
          <cell r="G407" t="str">
            <v>20121804101420</v>
          </cell>
          <cell r="H407" t="str">
            <v>14</v>
          </cell>
          <cell r="I407">
            <v>67</v>
          </cell>
        </row>
        <row r="408">
          <cell r="G408" t="str">
            <v>20121804051415</v>
          </cell>
          <cell r="H408" t="str">
            <v>14</v>
          </cell>
          <cell r="I408">
            <v>66</v>
          </cell>
        </row>
        <row r="409">
          <cell r="G409" t="str">
            <v>20121804071417</v>
          </cell>
          <cell r="H409" t="str">
            <v>14</v>
          </cell>
          <cell r="I409">
            <v>66</v>
          </cell>
        </row>
        <row r="410">
          <cell r="G410" t="str">
            <v>20121804121422</v>
          </cell>
          <cell r="H410" t="str">
            <v>14</v>
          </cell>
          <cell r="I410">
            <v>61</v>
          </cell>
        </row>
        <row r="411">
          <cell r="G411" t="str">
            <v>20121804061416</v>
          </cell>
          <cell r="H411" t="str">
            <v>14</v>
          </cell>
          <cell r="I411">
            <v>57</v>
          </cell>
        </row>
        <row r="412">
          <cell r="G412" t="str">
            <v>20121804041414</v>
          </cell>
          <cell r="H412" t="str">
            <v>14</v>
          </cell>
          <cell r="I412" t="str">
            <v>缺考</v>
          </cell>
        </row>
        <row r="413">
          <cell r="G413" t="str">
            <v>20121804081418</v>
          </cell>
          <cell r="H413" t="str">
            <v>14</v>
          </cell>
          <cell r="I413" t="str">
            <v>缺考</v>
          </cell>
        </row>
        <row r="414">
          <cell r="G414" t="str">
            <v>20121804111421</v>
          </cell>
          <cell r="H414" t="str">
            <v>14</v>
          </cell>
          <cell r="I414" t="str">
            <v>缺考</v>
          </cell>
        </row>
        <row r="415">
          <cell r="G415" t="str">
            <v>20121804131423</v>
          </cell>
          <cell r="H415" t="str">
            <v>14</v>
          </cell>
          <cell r="I415" t="str">
            <v>缺考</v>
          </cell>
        </row>
        <row r="416">
          <cell r="G416" t="str">
            <v>20121904161426</v>
          </cell>
          <cell r="H416" t="str">
            <v>14</v>
          </cell>
          <cell r="I416">
            <v>69</v>
          </cell>
        </row>
        <row r="417">
          <cell r="G417" t="str">
            <v>20121904231503</v>
          </cell>
          <cell r="H417" t="str">
            <v>15</v>
          </cell>
          <cell r="I417">
            <v>66</v>
          </cell>
        </row>
        <row r="418">
          <cell r="G418" t="str">
            <v>20121904171427</v>
          </cell>
          <cell r="H418" t="str">
            <v>14</v>
          </cell>
          <cell r="I418">
            <v>65</v>
          </cell>
        </row>
        <row r="419">
          <cell r="G419" t="str">
            <v>20121904141424</v>
          </cell>
          <cell r="H419" t="str">
            <v>14</v>
          </cell>
          <cell r="I419">
            <v>64</v>
          </cell>
        </row>
        <row r="420">
          <cell r="G420" t="str">
            <v>20121904201430</v>
          </cell>
          <cell r="H420" t="str">
            <v>14</v>
          </cell>
          <cell r="I420">
            <v>64</v>
          </cell>
        </row>
        <row r="421">
          <cell r="G421" t="str">
            <v>20121904151425</v>
          </cell>
          <cell r="H421" t="str">
            <v>14</v>
          </cell>
          <cell r="I421">
            <v>63</v>
          </cell>
        </row>
        <row r="422">
          <cell r="G422" t="str">
            <v>20121904211501</v>
          </cell>
          <cell r="H422" t="str">
            <v>15</v>
          </cell>
          <cell r="I422">
            <v>63</v>
          </cell>
        </row>
        <row r="423">
          <cell r="G423" t="str">
            <v>20121904251505</v>
          </cell>
          <cell r="H423" t="str">
            <v>15</v>
          </cell>
          <cell r="I423">
            <v>61</v>
          </cell>
        </row>
        <row r="424">
          <cell r="G424" t="str">
            <v>20121904241504</v>
          </cell>
          <cell r="H424" t="str">
            <v>15</v>
          </cell>
          <cell r="I424">
            <v>60</v>
          </cell>
        </row>
        <row r="425">
          <cell r="G425" t="str">
            <v>20121904191429</v>
          </cell>
          <cell r="H425" t="str">
            <v>14</v>
          </cell>
          <cell r="I425">
            <v>52</v>
          </cell>
        </row>
        <row r="426">
          <cell r="G426" t="str">
            <v>20121904181428</v>
          </cell>
          <cell r="H426" t="str">
            <v>14</v>
          </cell>
          <cell r="I426" t="str">
            <v>缺考</v>
          </cell>
        </row>
        <row r="427">
          <cell r="G427" t="str">
            <v>20121904221502</v>
          </cell>
          <cell r="H427" t="str">
            <v>15</v>
          </cell>
          <cell r="I427" t="str">
            <v>缺考</v>
          </cell>
        </row>
        <row r="428">
          <cell r="G428" t="str">
            <v>20122004461526</v>
          </cell>
          <cell r="H428" t="str">
            <v>15</v>
          </cell>
          <cell r="I428">
            <v>80</v>
          </cell>
        </row>
        <row r="429">
          <cell r="G429" t="str">
            <v>20122004341514</v>
          </cell>
          <cell r="H429" t="str">
            <v>15</v>
          </cell>
          <cell r="I429">
            <v>76</v>
          </cell>
        </row>
        <row r="430">
          <cell r="G430" t="str">
            <v>20122004311511</v>
          </cell>
          <cell r="H430" t="str">
            <v>15</v>
          </cell>
          <cell r="I430">
            <v>74</v>
          </cell>
        </row>
        <row r="431">
          <cell r="G431" t="str">
            <v>20122004371517</v>
          </cell>
          <cell r="H431" t="str">
            <v>15</v>
          </cell>
          <cell r="I431">
            <v>74</v>
          </cell>
        </row>
        <row r="432">
          <cell r="G432" t="str">
            <v>20122004301510</v>
          </cell>
          <cell r="H432" t="str">
            <v>15</v>
          </cell>
          <cell r="I432">
            <v>73</v>
          </cell>
        </row>
        <row r="433">
          <cell r="G433" t="str">
            <v>20122004351515</v>
          </cell>
          <cell r="H433" t="str">
            <v>15</v>
          </cell>
          <cell r="I433">
            <v>69</v>
          </cell>
        </row>
        <row r="434">
          <cell r="G434" t="str">
            <v>20122004451525</v>
          </cell>
          <cell r="H434" t="str">
            <v>15</v>
          </cell>
          <cell r="I434">
            <v>69</v>
          </cell>
        </row>
        <row r="435">
          <cell r="G435" t="str">
            <v>20122004441524</v>
          </cell>
          <cell r="H435" t="str">
            <v>15</v>
          </cell>
          <cell r="I435">
            <v>67</v>
          </cell>
        </row>
        <row r="436">
          <cell r="G436" t="str">
            <v>20122004361516</v>
          </cell>
          <cell r="H436" t="str">
            <v>15</v>
          </cell>
          <cell r="I436">
            <v>66</v>
          </cell>
        </row>
        <row r="437">
          <cell r="G437" t="str">
            <v>20122004471527</v>
          </cell>
          <cell r="H437" t="str">
            <v>15</v>
          </cell>
          <cell r="I437">
            <v>66</v>
          </cell>
        </row>
        <row r="438">
          <cell r="G438" t="str">
            <v>20122004401520</v>
          </cell>
          <cell r="H438" t="str">
            <v>15</v>
          </cell>
          <cell r="I438">
            <v>65</v>
          </cell>
        </row>
        <row r="439">
          <cell r="G439" t="str">
            <v>20122004281508</v>
          </cell>
          <cell r="H439" t="str">
            <v>15</v>
          </cell>
          <cell r="I439">
            <v>64</v>
          </cell>
        </row>
        <row r="440">
          <cell r="G440" t="str">
            <v>20122004431523</v>
          </cell>
          <cell r="H440" t="str">
            <v>15</v>
          </cell>
          <cell r="I440">
            <v>61</v>
          </cell>
        </row>
        <row r="441">
          <cell r="G441" t="str">
            <v>20122004331513</v>
          </cell>
          <cell r="H441" t="str">
            <v>15</v>
          </cell>
          <cell r="I441">
            <v>60</v>
          </cell>
        </row>
        <row r="442">
          <cell r="G442" t="str">
            <v>20122004291509</v>
          </cell>
          <cell r="H442" t="str">
            <v>15</v>
          </cell>
          <cell r="I442">
            <v>58</v>
          </cell>
        </row>
        <row r="443">
          <cell r="G443" t="str">
            <v>20122004271507</v>
          </cell>
          <cell r="H443" t="str">
            <v>15</v>
          </cell>
          <cell r="I443">
            <v>56</v>
          </cell>
        </row>
        <row r="444">
          <cell r="G444" t="str">
            <v>20122004411521</v>
          </cell>
          <cell r="H444" t="str">
            <v>15</v>
          </cell>
          <cell r="I444">
            <v>56</v>
          </cell>
        </row>
        <row r="445">
          <cell r="G445" t="str">
            <v>20122004261506</v>
          </cell>
          <cell r="H445" t="str">
            <v>15</v>
          </cell>
          <cell r="I445" t="str">
            <v>缺考</v>
          </cell>
        </row>
        <row r="446">
          <cell r="G446" t="str">
            <v>20122004321512</v>
          </cell>
          <cell r="H446" t="str">
            <v>15</v>
          </cell>
          <cell r="I446" t="str">
            <v>缺考</v>
          </cell>
        </row>
        <row r="447">
          <cell r="G447" t="str">
            <v>20122004381518</v>
          </cell>
          <cell r="H447" t="str">
            <v>15</v>
          </cell>
          <cell r="I447" t="str">
            <v>缺考</v>
          </cell>
        </row>
        <row r="448">
          <cell r="G448" t="str">
            <v>20122004391519</v>
          </cell>
          <cell r="H448" t="str">
            <v>15</v>
          </cell>
          <cell r="I448" t="str">
            <v>缺考</v>
          </cell>
        </row>
        <row r="449">
          <cell r="G449" t="str">
            <v>20122004421522</v>
          </cell>
          <cell r="H449" t="str">
            <v>15</v>
          </cell>
          <cell r="I449" t="str">
            <v>缺考</v>
          </cell>
        </row>
        <row r="450">
          <cell r="G450" t="str">
            <v>20122104481528</v>
          </cell>
          <cell r="H450" t="str">
            <v>15</v>
          </cell>
          <cell r="I450">
            <v>79</v>
          </cell>
        </row>
        <row r="451">
          <cell r="G451" t="str">
            <v>20122104711621</v>
          </cell>
          <cell r="H451" t="str">
            <v>16</v>
          </cell>
          <cell r="I451">
            <v>77</v>
          </cell>
        </row>
        <row r="452">
          <cell r="G452" t="str">
            <v>20122104621612</v>
          </cell>
          <cell r="H452" t="str">
            <v>16</v>
          </cell>
          <cell r="I452">
            <v>76</v>
          </cell>
        </row>
        <row r="453">
          <cell r="G453" t="str">
            <v>20122104491529</v>
          </cell>
          <cell r="H453" t="str">
            <v>15</v>
          </cell>
          <cell r="I453">
            <v>73</v>
          </cell>
        </row>
        <row r="454">
          <cell r="G454" t="str">
            <v>20122104641614</v>
          </cell>
          <cell r="H454" t="str">
            <v>16</v>
          </cell>
          <cell r="I454">
            <v>73</v>
          </cell>
        </row>
        <row r="455">
          <cell r="G455" t="str">
            <v>20122104611611</v>
          </cell>
          <cell r="H455" t="str">
            <v>16</v>
          </cell>
          <cell r="I455">
            <v>72</v>
          </cell>
        </row>
        <row r="456">
          <cell r="G456" t="str">
            <v>20122104561606</v>
          </cell>
          <cell r="H456" t="str">
            <v>16</v>
          </cell>
          <cell r="I456">
            <v>70</v>
          </cell>
        </row>
        <row r="457">
          <cell r="G457" t="str">
            <v>20122104581608</v>
          </cell>
          <cell r="H457" t="str">
            <v>16</v>
          </cell>
          <cell r="I457">
            <v>70</v>
          </cell>
        </row>
        <row r="458">
          <cell r="G458" t="str">
            <v>20122104631613</v>
          </cell>
          <cell r="H458" t="str">
            <v>16</v>
          </cell>
          <cell r="I458">
            <v>67</v>
          </cell>
        </row>
        <row r="459">
          <cell r="G459" t="str">
            <v>20122104541604</v>
          </cell>
          <cell r="H459" t="str">
            <v>16</v>
          </cell>
          <cell r="I459">
            <v>66</v>
          </cell>
        </row>
        <row r="460">
          <cell r="G460" t="str">
            <v>20122104571607</v>
          </cell>
          <cell r="H460" t="str">
            <v>16</v>
          </cell>
          <cell r="I460">
            <v>66</v>
          </cell>
        </row>
        <row r="461">
          <cell r="G461" t="str">
            <v>20122104701620</v>
          </cell>
          <cell r="H461" t="str">
            <v>16</v>
          </cell>
          <cell r="I461">
            <v>66</v>
          </cell>
        </row>
        <row r="462">
          <cell r="G462" t="str">
            <v>20122104551605</v>
          </cell>
          <cell r="H462" t="str">
            <v>16</v>
          </cell>
          <cell r="I462">
            <v>64</v>
          </cell>
        </row>
        <row r="463">
          <cell r="G463" t="str">
            <v>20122104531603</v>
          </cell>
          <cell r="H463" t="str">
            <v>16</v>
          </cell>
          <cell r="I463">
            <v>63</v>
          </cell>
        </row>
        <row r="464">
          <cell r="G464" t="str">
            <v>20122104651615</v>
          </cell>
          <cell r="H464" t="str">
            <v>16</v>
          </cell>
          <cell r="I464">
            <v>63</v>
          </cell>
        </row>
        <row r="465">
          <cell r="G465" t="str">
            <v>20122104671617</v>
          </cell>
          <cell r="H465" t="str">
            <v>16</v>
          </cell>
          <cell r="I465">
            <v>62</v>
          </cell>
        </row>
        <row r="466">
          <cell r="G466" t="str">
            <v>20122104601610</v>
          </cell>
          <cell r="H466" t="str">
            <v>16</v>
          </cell>
          <cell r="I466">
            <v>59</v>
          </cell>
        </row>
        <row r="467">
          <cell r="G467" t="str">
            <v>20122104501530</v>
          </cell>
          <cell r="H467" t="str">
            <v>15</v>
          </cell>
          <cell r="I467" t="str">
            <v>缺考</v>
          </cell>
        </row>
        <row r="468">
          <cell r="G468" t="str">
            <v>20122104511601</v>
          </cell>
          <cell r="H468" t="str">
            <v>16</v>
          </cell>
          <cell r="I468" t="str">
            <v>缺考</v>
          </cell>
        </row>
        <row r="469">
          <cell r="G469" t="str">
            <v>20122104521602</v>
          </cell>
          <cell r="H469" t="str">
            <v>16</v>
          </cell>
          <cell r="I469" t="str">
            <v>缺考</v>
          </cell>
        </row>
        <row r="470">
          <cell r="G470" t="str">
            <v>20122104591609</v>
          </cell>
          <cell r="H470" t="str">
            <v>16</v>
          </cell>
          <cell r="I470" t="str">
            <v>缺考</v>
          </cell>
        </row>
        <row r="471">
          <cell r="G471" t="str">
            <v>20122104661616</v>
          </cell>
          <cell r="H471" t="str">
            <v>16</v>
          </cell>
          <cell r="I471" t="str">
            <v>缺考</v>
          </cell>
        </row>
        <row r="472">
          <cell r="G472" t="str">
            <v>20122104681618</v>
          </cell>
          <cell r="H472" t="str">
            <v>16</v>
          </cell>
          <cell r="I472" t="str">
            <v>缺考</v>
          </cell>
        </row>
        <row r="473">
          <cell r="G473" t="str">
            <v>20122104691619</v>
          </cell>
          <cell r="H473" t="str">
            <v>16</v>
          </cell>
          <cell r="I473" t="str">
            <v>缺考</v>
          </cell>
        </row>
        <row r="474">
          <cell r="G474" t="str">
            <v>20122205221812</v>
          </cell>
          <cell r="H474" t="str">
            <v>18</v>
          </cell>
          <cell r="I474">
            <v>80</v>
          </cell>
        </row>
        <row r="475">
          <cell r="G475" t="str">
            <v>20122205651925</v>
          </cell>
          <cell r="H475" t="str">
            <v>19</v>
          </cell>
          <cell r="I475">
            <v>78</v>
          </cell>
        </row>
        <row r="476">
          <cell r="G476" t="str">
            <v>20122206252125</v>
          </cell>
          <cell r="H476" t="str">
            <v>21</v>
          </cell>
          <cell r="I476">
            <v>77</v>
          </cell>
        </row>
        <row r="477">
          <cell r="G477" t="str">
            <v>20122204951715</v>
          </cell>
          <cell r="H477" t="str">
            <v>17</v>
          </cell>
          <cell r="I477">
            <v>76</v>
          </cell>
        </row>
        <row r="478">
          <cell r="G478" t="str">
            <v>20122205181808</v>
          </cell>
          <cell r="H478" t="str">
            <v>18</v>
          </cell>
          <cell r="I478">
            <v>76</v>
          </cell>
        </row>
        <row r="479">
          <cell r="G479" t="str">
            <v>20122205511911</v>
          </cell>
          <cell r="H479" t="str">
            <v>19</v>
          </cell>
          <cell r="I479">
            <v>76</v>
          </cell>
        </row>
        <row r="480">
          <cell r="G480" t="str">
            <v>20122204741624</v>
          </cell>
          <cell r="H480" t="str">
            <v>16</v>
          </cell>
          <cell r="I480">
            <v>74</v>
          </cell>
        </row>
        <row r="481">
          <cell r="G481" t="str">
            <v>20122205291819</v>
          </cell>
          <cell r="H481" t="str">
            <v>18</v>
          </cell>
          <cell r="I481">
            <v>74</v>
          </cell>
        </row>
        <row r="482">
          <cell r="G482" t="str">
            <v>20122206082108</v>
          </cell>
          <cell r="H482" t="str">
            <v>21</v>
          </cell>
          <cell r="I482">
            <v>74</v>
          </cell>
        </row>
        <row r="483">
          <cell r="G483" t="str">
            <v>20122206092109</v>
          </cell>
          <cell r="H483" t="str">
            <v>21</v>
          </cell>
          <cell r="I483">
            <v>74</v>
          </cell>
        </row>
        <row r="484">
          <cell r="G484" t="str">
            <v>20122205311821</v>
          </cell>
          <cell r="H484" t="str">
            <v>18</v>
          </cell>
          <cell r="I484">
            <v>73</v>
          </cell>
        </row>
        <row r="485">
          <cell r="G485" t="str">
            <v>20122205321822</v>
          </cell>
          <cell r="H485" t="str">
            <v>18</v>
          </cell>
          <cell r="I485">
            <v>73</v>
          </cell>
        </row>
        <row r="486">
          <cell r="G486" t="str">
            <v>20122206012101</v>
          </cell>
          <cell r="H486" t="str">
            <v>21</v>
          </cell>
          <cell r="I486">
            <v>73</v>
          </cell>
        </row>
        <row r="487">
          <cell r="G487" t="str">
            <v>20122206382208</v>
          </cell>
          <cell r="H487" t="str">
            <v>22</v>
          </cell>
          <cell r="I487">
            <v>73</v>
          </cell>
        </row>
        <row r="488">
          <cell r="G488" t="str">
            <v>20122204881708</v>
          </cell>
          <cell r="H488" t="str">
            <v>17</v>
          </cell>
          <cell r="I488">
            <v>72</v>
          </cell>
        </row>
        <row r="489">
          <cell r="G489" t="str">
            <v>20122205101730</v>
          </cell>
          <cell r="H489" t="str">
            <v>17</v>
          </cell>
          <cell r="I489">
            <v>72</v>
          </cell>
        </row>
        <row r="490">
          <cell r="G490" t="str">
            <v>20122205111801</v>
          </cell>
          <cell r="H490" t="str">
            <v>18</v>
          </cell>
          <cell r="I490">
            <v>72</v>
          </cell>
        </row>
        <row r="491">
          <cell r="G491" t="str">
            <v>20122205551915</v>
          </cell>
          <cell r="H491" t="str">
            <v>19</v>
          </cell>
          <cell r="I491">
            <v>72</v>
          </cell>
        </row>
        <row r="492">
          <cell r="G492" t="str">
            <v>20122205591919</v>
          </cell>
          <cell r="H492" t="str">
            <v>19</v>
          </cell>
          <cell r="I492">
            <v>72</v>
          </cell>
        </row>
        <row r="493">
          <cell r="G493" t="str">
            <v>20122205722002</v>
          </cell>
          <cell r="H493" t="str">
            <v>20</v>
          </cell>
          <cell r="I493">
            <v>72</v>
          </cell>
        </row>
        <row r="494">
          <cell r="G494" t="str">
            <v>20122204861706</v>
          </cell>
          <cell r="H494" t="str">
            <v>17</v>
          </cell>
          <cell r="I494">
            <v>71</v>
          </cell>
        </row>
        <row r="495">
          <cell r="G495" t="str">
            <v>20122204871707</v>
          </cell>
          <cell r="H495" t="str">
            <v>17</v>
          </cell>
          <cell r="I495">
            <v>71</v>
          </cell>
        </row>
        <row r="496">
          <cell r="G496" t="str">
            <v>20122205021722</v>
          </cell>
          <cell r="H496" t="str">
            <v>17</v>
          </cell>
          <cell r="I496">
            <v>71</v>
          </cell>
        </row>
        <row r="497">
          <cell r="G497" t="str">
            <v>20122205141804</v>
          </cell>
          <cell r="H497" t="str">
            <v>18</v>
          </cell>
          <cell r="I497">
            <v>71</v>
          </cell>
        </row>
        <row r="498">
          <cell r="G498" t="str">
            <v>20122205361826</v>
          </cell>
          <cell r="H498" t="str">
            <v>18</v>
          </cell>
          <cell r="I498">
            <v>71</v>
          </cell>
        </row>
        <row r="499">
          <cell r="G499" t="str">
            <v>20122205641924</v>
          </cell>
          <cell r="H499" t="str">
            <v>19</v>
          </cell>
          <cell r="I499">
            <v>71</v>
          </cell>
        </row>
        <row r="500">
          <cell r="G500" t="str">
            <v>20122205671927</v>
          </cell>
          <cell r="H500" t="str">
            <v>19</v>
          </cell>
          <cell r="I500">
            <v>71</v>
          </cell>
        </row>
        <row r="501">
          <cell r="G501" t="str">
            <v>20122206152115</v>
          </cell>
          <cell r="H501" t="str">
            <v>21</v>
          </cell>
          <cell r="I501">
            <v>71</v>
          </cell>
        </row>
        <row r="502">
          <cell r="G502" t="str">
            <v>20122204791629</v>
          </cell>
          <cell r="H502" t="str">
            <v>16</v>
          </cell>
          <cell r="I502">
            <v>70</v>
          </cell>
        </row>
        <row r="503">
          <cell r="G503" t="str">
            <v>20122204801630</v>
          </cell>
          <cell r="H503" t="str">
            <v>16</v>
          </cell>
          <cell r="I503">
            <v>70</v>
          </cell>
        </row>
        <row r="504">
          <cell r="G504" t="str">
            <v>20122205171807</v>
          </cell>
          <cell r="H504" t="str">
            <v>18</v>
          </cell>
          <cell r="I504">
            <v>70</v>
          </cell>
        </row>
        <row r="505">
          <cell r="G505" t="str">
            <v>20122205281818</v>
          </cell>
          <cell r="H505" t="str">
            <v>18</v>
          </cell>
          <cell r="I505">
            <v>70</v>
          </cell>
        </row>
        <row r="506">
          <cell r="G506" t="str">
            <v>20122205411901</v>
          </cell>
          <cell r="H506" t="str">
            <v>19</v>
          </cell>
          <cell r="I506">
            <v>70</v>
          </cell>
        </row>
        <row r="507">
          <cell r="G507" t="str">
            <v>20122205441904</v>
          </cell>
          <cell r="H507" t="str">
            <v>19</v>
          </cell>
          <cell r="I507">
            <v>70</v>
          </cell>
        </row>
        <row r="508">
          <cell r="G508" t="str">
            <v>20122206002030</v>
          </cell>
          <cell r="H508" t="str">
            <v>20</v>
          </cell>
          <cell r="I508">
            <v>70</v>
          </cell>
        </row>
        <row r="509">
          <cell r="G509" t="str">
            <v>20122205131803</v>
          </cell>
          <cell r="H509" t="str">
            <v>18</v>
          </cell>
          <cell r="I509">
            <v>69</v>
          </cell>
        </row>
        <row r="510">
          <cell r="G510" t="str">
            <v>20122205241814</v>
          </cell>
          <cell r="H510" t="str">
            <v>18</v>
          </cell>
          <cell r="I510">
            <v>69</v>
          </cell>
        </row>
        <row r="511">
          <cell r="G511" t="str">
            <v>20122205561916</v>
          </cell>
          <cell r="H511" t="str">
            <v>19</v>
          </cell>
          <cell r="I511">
            <v>69</v>
          </cell>
        </row>
        <row r="512">
          <cell r="G512" t="str">
            <v>20122205762006</v>
          </cell>
          <cell r="H512" t="str">
            <v>20</v>
          </cell>
          <cell r="I512">
            <v>69</v>
          </cell>
        </row>
        <row r="513">
          <cell r="G513" t="str">
            <v>20122205822012</v>
          </cell>
          <cell r="H513" t="str">
            <v>20</v>
          </cell>
          <cell r="I513">
            <v>69</v>
          </cell>
        </row>
        <row r="514">
          <cell r="G514" t="str">
            <v>20122206042104</v>
          </cell>
          <cell r="H514" t="str">
            <v>21</v>
          </cell>
          <cell r="I514">
            <v>69</v>
          </cell>
        </row>
        <row r="515">
          <cell r="G515" t="str">
            <v>20122206072107</v>
          </cell>
          <cell r="H515" t="str">
            <v>21</v>
          </cell>
          <cell r="I515">
            <v>69</v>
          </cell>
        </row>
        <row r="516">
          <cell r="G516" t="str">
            <v>20122206102110</v>
          </cell>
          <cell r="H516" t="str">
            <v>21</v>
          </cell>
          <cell r="I516">
            <v>69</v>
          </cell>
        </row>
        <row r="517">
          <cell r="G517" t="str">
            <v>20122206262126</v>
          </cell>
          <cell r="H517" t="str">
            <v>21</v>
          </cell>
          <cell r="I517">
            <v>69</v>
          </cell>
        </row>
        <row r="518">
          <cell r="G518" t="str">
            <v>20122205051725</v>
          </cell>
          <cell r="H518" t="str">
            <v>17</v>
          </cell>
          <cell r="I518">
            <v>68</v>
          </cell>
        </row>
        <row r="519">
          <cell r="G519" t="str">
            <v>20122205621922</v>
          </cell>
          <cell r="H519" t="str">
            <v>19</v>
          </cell>
          <cell r="I519">
            <v>68</v>
          </cell>
        </row>
        <row r="520">
          <cell r="G520" t="str">
            <v>20122205661926</v>
          </cell>
          <cell r="H520" t="str">
            <v>19</v>
          </cell>
          <cell r="I520">
            <v>68</v>
          </cell>
        </row>
        <row r="521">
          <cell r="G521" t="str">
            <v>20122206272127</v>
          </cell>
          <cell r="H521" t="str">
            <v>21</v>
          </cell>
          <cell r="I521">
            <v>68</v>
          </cell>
        </row>
        <row r="522">
          <cell r="G522" t="str">
            <v>20122204731623</v>
          </cell>
          <cell r="H522" t="str">
            <v>16</v>
          </cell>
          <cell r="I522">
            <v>67</v>
          </cell>
        </row>
        <row r="523">
          <cell r="G523" t="str">
            <v>20122204841704</v>
          </cell>
          <cell r="H523" t="str">
            <v>17</v>
          </cell>
          <cell r="I523">
            <v>67</v>
          </cell>
        </row>
        <row r="524">
          <cell r="G524" t="str">
            <v>20122205231813</v>
          </cell>
          <cell r="H524" t="str">
            <v>18</v>
          </cell>
          <cell r="I524">
            <v>67</v>
          </cell>
        </row>
        <row r="525">
          <cell r="G525" t="str">
            <v>20122205862016</v>
          </cell>
          <cell r="H525" t="str">
            <v>20</v>
          </cell>
          <cell r="I525">
            <v>67</v>
          </cell>
        </row>
        <row r="526">
          <cell r="G526" t="str">
            <v>20122206222122</v>
          </cell>
          <cell r="H526" t="str">
            <v>21</v>
          </cell>
          <cell r="I526">
            <v>67</v>
          </cell>
        </row>
        <row r="527">
          <cell r="G527" t="str">
            <v>20122206422212</v>
          </cell>
          <cell r="H527" t="str">
            <v>22</v>
          </cell>
          <cell r="I527">
            <v>67</v>
          </cell>
        </row>
        <row r="528">
          <cell r="G528" t="str">
            <v>20122205271817</v>
          </cell>
          <cell r="H528" t="str">
            <v>18</v>
          </cell>
          <cell r="I528">
            <v>66</v>
          </cell>
        </row>
        <row r="529">
          <cell r="G529" t="str">
            <v>20122205471907</v>
          </cell>
          <cell r="H529" t="str">
            <v>19</v>
          </cell>
          <cell r="I529">
            <v>66</v>
          </cell>
        </row>
        <row r="530">
          <cell r="G530" t="str">
            <v>20122205701930</v>
          </cell>
          <cell r="H530" t="str">
            <v>19</v>
          </cell>
          <cell r="I530">
            <v>66</v>
          </cell>
        </row>
        <row r="531">
          <cell r="G531" t="str">
            <v>20122205982028</v>
          </cell>
          <cell r="H531" t="str">
            <v>20</v>
          </cell>
          <cell r="I531">
            <v>66</v>
          </cell>
        </row>
        <row r="532">
          <cell r="G532" t="str">
            <v>20122206112111</v>
          </cell>
          <cell r="H532" t="str">
            <v>21</v>
          </cell>
          <cell r="I532">
            <v>66</v>
          </cell>
        </row>
        <row r="533">
          <cell r="G533" t="str">
            <v>20122206372207</v>
          </cell>
          <cell r="H533" t="str">
            <v>22</v>
          </cell>
          <cell r="I533">
            <v>66</v>
          </cell>
        </row>
        <row r="534">
          <cell r="G534" t="str">
            <v>20122204781628</v>
          </cell>
          <cell r="H534" t="str">
            <v>16</v>
          </cell>
          <cell r="I534">
            <v>65</v>
          </cell>
        </row>
        <row r="535">
          <cell r="G535" t="str">
            <v>20122204851705</v>
          </cell>
          <cell r="H535" t="str">
            <v>17</v>
          </cell>
          <cell r="I535">
            <v>65</v>
          </cell>
        </row>
        <row r="536">
          <cell r="G536" t="str">
            <v>20122205081728</v>
          </cell>
          <cell r="H536" t="str">
            <v>17</v>
          </cell>
          <cell r="I536">
            <v>65</v>
          </cell>
        </row>
        <row r="537">
          <cell r="G537" t="str">
            <v>20122205341824</v>
          </cell>
          <cell r="H537" t="str">
            <v>18</v>
          </cell>
          <cell r="I537">
            <v>65</v>
          </cell>
        </row>
        <row r="538">
          <cell r="G538" t="str">
            <v>20122205421902</v>
          </cell>
          <cell r="H538" t="str">
            <v>19</v>
          </cell>
          <cell r="I538">
            <v>65</v>
          </cell>
        </row>
        <row r="539">
          <cell r="G539" t="str">
            <v>20122206362206</v>
          </cell>
          <cell r="H539" t="str">
            <v>22</v>
          </cell>
          <cell r="I539">
            <v>65</v>
          </cell>
        </row>
        <row r="540">
          <cell r="G540" t="str">
            <v>20122205772007</v>
          </cell>
          <cell r="H540" t="str">
            <v>20</v>
          </cell>
          <cell r="I540">
            <v>64</v>
          </cell>
        </row>
        <row r="541">
          <cell r="G541" t="str">
            <v>20122205922022</v>
          </cell>
          <cell r="H541" t="str">
            <v>20</v>
          </cell>
          <cell r="I541">
            <v>64</v>
          </cell>
        </row>
        <row r="542">
          <cell r="G542" t="str">
            <v>20122206182118</v>
          </cell>
          <cell r="H542" t="str">
            <v>21</v>
          </cell>
          <cell r="I542">
            <v>64</v>
          </cell>
        </row>
        <row r="543">
          <cell r="G543" t="str">
            <v>20122206322202</v>
          </cell>
          <cell r="H543" t="str">
            <v>22</v>
          </cell>
          <cell r="I543">
            <v>64</v>
          </cell>
        </row>
        <row r="544">
          <cell r="G544" t="str">
            <v>20122204931713</v>
          </cell>
          <cell r="H544" t="str">
            <v>17</v>
          </cell>
          <cell r="I544">
            <v>63</v>
          </cell>
        </row>
        <row r="545">
          <cell r="G545" t="str">
            <v>20122205071727</v>
          </cell>
          <cell r="H545" t="str">
            <v>17</v>
          </cell>
          <cell r="I545">
            <v>63</v>
          </cell>
        </row>
        <row r="546">
          <cell r="G546" t="str">
            <v>20122205161806</v>
          </cell>
          <cell r="H546" t="str">
            <v>18</v>
          </cell>
          <cell r="I546">
            <v>63</v>
          </cell>
        </row>
        <row r="547">
          <cell r="G547" t="str">
            <v>20122205481908</v>
          </cell>
          <cell r="H547" t="str">
            <v>19</v>
          </cell>
          <cell r="I547">
            <v>63</v>
          </cell>
        </row>
        <row r="548">
          <cell r="G548" t="str">
            <v>20122205842014</v>
          </cell>
          <cell r="H548" t="str">
            <v>20</v>
          </cell>
          <cell r="I548">
            <v>63</v>
          </cell>
        </row>
        <row r="549">
          <cell r="G549" t="str">
            <v>20122205121802</v>
          </cell>
          <cell r="H549" t="str">
            <v>18</v>
          </cell>
          <cell r="I549">
            <v>62</v>
          </cell>
        </row>
        <row r="550">
          <cell r="G550" t="str">
            <v>20122205732003</v>
          </cell>
          <cell r="H550" t="str">
            <v>20</v>
          </cell>
          <cell r="I550">
            <v>62</v>
          </cell>
        </row>
        <row r="551">
          <cell r="G551" t="str">
            <v>20122206132113</v>
          </cell>
          <cell r="H551" t="str">
            <v>21</v>
          </cell>
          <cell r="I551">
            <v>62</v>
          </cell>
        </row>
        <row r="552">
          <cell r="G552" t="str">
            <v>20122205031723</v>
          </cell>
          <cell r="H552" t="str">
            <v>17</v>
          </cell>
          <cell r="I552">
            <v>61</v>
          </cell>
        </row>
        <row r="553">
          <cell r="G553" t="str">
            <v>20122205812011</v>
          </cell>
          <cell r="H553" t="str">
            <v>20</v>
          </cell>
          <cell r="I553">
            <v>61</v>
          </cell>
        </row>
        <row r="554">
          <cell r="G554" t="str">
            <v>20122205011721</v>
          </cell>
          <cell r="H554" t="str">
            <v>17</v>
          </cell>
          <cell r="I554">
            <v>60</v>
          </cell>
        </row>
        <row r="555">
          <cell r="G555" t="str">
            <v>20122205601920</v>
          </cell>
          <cell r="H555" t="str">
            <v>19</v>
          </cell>
          <cell r="I555">
            <v>60</v>
          </cell>
        </row>
        <row r="556">
          <cell r="G556" t="str">
            <v>20122205802010</v>
          </cell>
          <cell r="H556" t="str">
            <v>20</v>
          </cell>
          <cell r="I556">
            <v>60</v>
          </cell>
        </row>
        <row r="557">
          <cell r="G557" t="str">
            <v>20122205832013</v>
          </cell>
          <cell r="H557" t="str">
            <v>20</v>
          </cell>
          <cell r="I557">
            <v>60</v>
          </cell>
        </row>
        <row r="558">
          <cell r="G558" t="str">
            <v>20122205952025</v>
          </cell>
          <cell r="H558" t="str">
            <v>20</v>
          </cell>
          <cell r="I558">
            <v>60</v>
          </cell>
        </row>
        <row r="559">
          <cell r="G559" t="str">
            <v>20122204991719</v>
          </cell>
          <cell r="H559" t="str">
            <v>17</v>
          </cell>
          <cell r="I559">
            <v>59</v>
          </cell>
        </row>
        <row r="560">
          <cell r="G560" t="str">
            <v>20122205691929</v>
          </cell>
          <cell r="H560" t="str">
            <v>19</v>
          </cell>
          <cell r="I560">
            <v>59</v>
          </cell>
        </row>
        <row r="561">
          <cell r="G561" t="str">
            <v>20122206022102</v>
          </cell>
          <cell r="H561" t="str">
            <v>21</v>
          </cell>
          <cell r="I561">
            <v>59</v>
          </cell>
        </row>
        <row r="562">
          <cell r="G562" t="str">
            <v>20122206212121</v>
          </cell>
          <cell r="H562" t="str">
            <v>21</v>
          </cell>
          <cell r="I562">
            <v>59</v>
          </cell>
        </row>
        <row r="563">
          <cell r="G563" t="str">
            <v>20122206292129</v>
          </cell>
          <cell r="H563" t="str">
            <v>21</v>
          </cell>
          <cell r="I563">
            <v>59</v>
          </cell>
        </row>
        <row r="564">
          <cell r="G564" t="str">
            <v>20122205331823</v>
          </cell>
          <cell r="H564" t="str">
            <v>18</v>
          </cell>
          <cell r="I564">
            <v>58</v>
          </cell>
        </row>
        <row r="565">
          <cell r="G565" t="str">
            <v>20122205491909</v>
          </cell>
          <cell r="H565" t="str">
            <v>19</v>
          </cell>
          <cell r="I565">
            <v>58</v>
          </cell>
        </row>
        <row r="566">
          <cell r="G566" t="str">
            <v>20122205742004</v>
          </cell>
          <cell r="H566" t="str">
            <v>20</v>
          </cell>
          <cell r="I566">
            <v>58</v>
          </cell>
        </row>
        <row r="567">
          <cell r="G567" t="str">
            <v>20122205872017</v>
          </cell>
          <cell r="H567" t="str">
            <v>20</v>
          </cell>
          <cell r="I567">
            <v>58</v>
          </cell>
        </row>
        <row r="568">
          <cell r="G568" t="str">
            <v>20122205201810</v>
          </cell>
          <cell r="H568" t="str">
            <v>18</v>
          </cell>
          <cell r="I568">
            <v>57</v>
          </cell>
        </row>
        <row r="569">
          <cell r="G569" t="str">
            <v>20122205501910</v>
          </cell>
          <cell r="H569" t="str">
            <v>19</v>
          </cell>
          <cell r="I569">
            <v>57</v>
          </cell>
        </row>
        <row r="570">
          <cell r="G570" t="str">
            <v>20122206242124</v>
          </cell>
          <cell r="H570" t="str">
            <v>21</v>
          </cell>
          <cell r="I570">
            <v>57</v>
          </cell>
        </row>
        <row r="571">
          <cell r="G571" t="str">
            <v>20122206432213</v>
          </cell>
          <cell r="H571" t="str">
            <v>22</v>
          </cell>
          <cell r="I571">
            <v>57</v>
          </cell>
        </row>
        <row r="572">
          <cell r="G572" t="str">
            <v>20122205571917</v>
          </cell>
          <cell r="H572" t="str">
            <v>19</v>
          </cell>
          <cell r="I572">
            <v>54</v>
          </cell>
        </row>
        <row r="573">
          <cell r="G573" t="str">
            <v>20122206172117</v>
          </cell>
          <cell r="H573" t="str">
            <v>21</v>
          </cell>
          <cell r="I573">
            <v>51</v>
          </cell>
        </row>
        <row r="574">
          <cell r="G574" t="str">
            <v>20122204721622</v>
          </cell>
          <cell r="H574" t="str">
            <v>16</v>
          </cell>
          <cell r="I574" t="str">
            <v>缺考</v>
          </cell>
        </row>
        <row r="575">
          <cell r="G575" t="str">
            <v>20122204751625</v>
          </cell>
          <cell r="H575" t="str">
            <v>16</v>
          </cell>
          <cell r="I575" t="str">
            <v>缺考</v>
          </cell>
        </row>
        <row r="576">
          <cell r="G576" t="str">
            <v>20122204761626</v>
          </cell>
          <cell r="H576" t="str">
            <v>16</v>
          </cell>
          <cell r="I576" t="str">
            <v>缺考</v>
          </cell>
        </row>
        <row r="577">
          <cell r="G577" t="str">
            <v>20122204771627</v>
          </cell>
          <cell r="H577" t="str">
            <v>16</v>
          </cell>
          <cell r="I577" t="str">
            <v>缺考</v>
          </cell>
        </row>
        <row r="578">
          <cell r="G578" t="str">
            <v>20122204811701</v>
          </cell>
          <cell r="H578" t="str">
            <v>17</v>
          </cell>
          <cell r="I578" t="str">
            <v>缺考</v>
          </cell>
        </row>
        <row r="579">
          <cell r="G579" t="str">
            <v>20122204821702</v>
          </cell>
          <cell r="H579" t="str">
            <v>17</v>
          </cell>
          <cell r="I579" t="str">
            <v>缺考</v>
          </cell>
        </row>
        <row r="580">
          <cell r="G580" t="str">
            <v>20122204831703</v>
          </cell>
          <cell r="H580" t="str">
            <v>17</v>
          </cell>
          <cell r="I580" t="str">
            <v>缺考</v>
          </cell>
        </row>
        <row r="581">
          <cell r="G581" t="str">
            <v>20122204891709</v>
          </cell>
          <cell r="H581" t="str">
            <v>17</v>
          </cell>
          <cell r="I581" t="str">
            <v>缺考</v>
          </cell>
        </row>
        <row r="582">
          <cell r="G582" t="str">
            <v>20122204901710</v>
          </cell>
          <cell r="H582" t="str">
            <v>17</v>
          </cell>
          <cell r="I582" t="str">
            <v>缺考</v>
          </cell>
        </row>
        <row r="583">
          <cell r="G583" t="str">
            <v>20122204911711</v>
          </cell>
          <cell r="H583" t="str">
            <v>17</v>
          </cell>
          <cell r="I583" t="str">
            <v>缺考</v>
          </cell>
        </row>
        <row r="584">
          <cell r="G584" t="str">
            <v>20122204921712</v>
          </cell>
          <cell r="H584" t="str">
            <v>17</v>
          </cell>
          <cell r="I584" t="str">
            <v>缺考</v>
          </cell>
        </row>
        <row r="585">
          <cell r="G585" t="str">
            <v>20122204941714</v>
          </cell>
          <cell r="H585" t="str">
            <v>17</v>
          </cell>
          <cell r="I585" t="str">
            <v>缺考</v>
          </cell>
        </row>
        <row r="586">
          <cell r="G586" t="str">
            <v>20122204961716</v>
          </cell>
          <cell r="H586" t="str">
            <v>17</v>
          </cell>
          <cell r="I586" t="str">
            <v>缺考</v>
          </cell>
        </row>
        <row r="587">
          <cell r="G587" t="str">
            <v>20122204971717</v>
          </cell>
          <cell r="H587" t="str">
            <v>17</v>
          </cell>
          <cell r="I587" t="str">
            <v>缺考</v>
          </cell>
        </row>
        <row r="588">
          <cell r="G588" t="str">
            <v>20122204981718</v>
          </cell>
          <cell r="H588" t="str">
            <v>17</v>
          </cell>
          <cell r="I588" t="str">
            <v>缺考</v>
          </cell>
        </row>
        <row r="589">
          <cell r="G589" t="str">
            <v>20122205001720</v>
          </cell>
          <cell r="H589" t="str">
            <v>17</v>
          </cell>
          <cell r="I589" t="str">
            <v>缺考</v>
          </cell>
        </row>
        <row r="590">
          <cell r="G590" t="str">
            <v>20122205041724</v>
          </cell>
          <cell r="H590" t="str">
            <v>17</v>
          </cell>
          <cell r="I590" t="str">
            <v>缺考</v>
          </cell>
        </row>
        <row r="591">
          <cell r="G591" t="str">
            <v>20122205061726</v>
          </cell>
          <cell r="H591" t="str">
            <v>17</v>
          </cell>
          <cell r="I591" t="str">
            <v>缺考</v>
          </cell>
        </row>
        <row r="592">
          <cell r="G592" t="str">
            <v>20122205091729</v>
          </cell>
          <cell r="H592" t="str">
            <v>17</v>
          </cell>
          <cell r="I592" t="str">
            <v>缺考</v>
          </cell>
        </row>
        <row r="593">
          <cell r="G593" t="str">
            <v>20122205151805</v>
          </cell>
          <cell r="H593" t="str">
            <v>18</v>
          </cell>
          <cell r="I593" t="str">
            <v>缺考</v>
          </cell>
        </row>
        <row r="594">
          <cell r="G594" t="str">
            <v>20122205191809</v>
          </cell>
          <cell r="H594" t="str">
            <v>18</v>
          </cell>
          <cell r="I594" t="str">
            <v>缺考</v>
          </cell>
        </row>
        <row r="595">
          <cell r="G595" t="str">
            <v>20122205211811</v>
          </cell>
          <cell r="H595" t="str">
            <v>18</v>
          </cell>
          <cell r="I595" t="str">
            <v>缺考</v>
          </cell>
        </row>
        <row r="596">
          <cell r="G596" t="str">
            <v>20122205251815</v>
          </cell>
          <cell r="H596" t="str">
            <v>18</v>
          </cell>
          <cell r="I596" t="str">
            <v>缺考</v>
          </cell>
        </row>
        <row r="597">
          <cell r="G597" t="str">
            <v>20122205261816</v>
          </cell>
          <cell r="H597" t="str">
            <v>18</v>
          </cell>
          <cell r="I597" t="str">
            <v>缺考</v>
          </cell>
        </row>
        <row r="598">
          <cell r="G598" t="str">
            <v>20122205301820</v>
          </cell>
          <cell r="H598" t="str">
            <v>18</v>
          </cell>
          <cell r="I598" t="str">
            <v>缺考</v>
          </cell>
        </row>
        <row r="599">
          <cell r="G599" t="str">
            <v>20122205351825</v>
          </cell>
          <cell r="H599" t="str">
            <v>18</v>
          </cell>
          <cell r="I599" t="str">
            <v>缺考</v>
          </cell>
        </row>
        <row r="600">
          <cell r="G600" t="str">
            <v>20122205371827</v>
          </cell>
          <cell r="H600" t="str">
            <v>18</v>
          </cell>
          <cell r="I600" t="str">
            <v>缺考</v>
          </cell>
        </row>
        <row r="601">
          <cell r="G601" t="str">
            <v>20122205381828</v>
          </cell>
          <cell r="H601" t="str">
            <v>18</v>
          </cell>
          <cell r="I601" t="str">
            <v>缺考</v>
          </cell>
        </row>
        <row r="602">
          <cell r="G602" t="str">
            <v>20122205391829</v>
          </cell>
          <cell r="H602" t="str">
            <v>18</v>
          </cell>
          <cell r="I602" t="str">
            <v>缺考</v>
          </cell>
        </row>
        <row r="603">
          <cell r="G603" t="str">
            <v>20122205401830</v>
          </cell>
          <cell r="H603" t="str">
            <v>18</v>
          </cell>
          <cell r="I603" t="str">
            <v>缺考</v>
          </cell>
        </row>
        <row r="604">
          <cell r="G604" t="str">
            <v>20122205431903</v>
          </cell>
          <cell r="H604" t="str">
            <v>19</v>
          </cell>
          <cell r="I604" t="str">
            <v>缺考</v>
          </cell>
        </row>
        <row r="605">
          <cell r="G605" t="str">
            <v>20122205451905</v>
          </cell>
          <cell r="H605" t="str">
            <v>19</v>
          </cell>
          <cell r="I605" t="str">
            <v>缺考</v>
          </cell>
        </row>
        <row r="606">
          <cell r="G606" t="str">
            <v>20122205461906</v>
          </cell>
          <cell r="H606" t="str">
            <v>19</v>
          </cell>
          <cell r="I606" t="str">
            <v>缺考</v>
          </cell>
        </row>
        <row r="607">
          <cell r="G607" t="str">
            <v>20122205521912</v>
          </cell>
          <cell r="H607" t="str">
            <v>19</v>
          </cell>
          <cell r="I607" t="str">
            <v>缺考</v>
          </cell>
        </row>
        <row r="608">
          <cell r="G608" t="str">
            <v>20122205531913</v>
          </cell>
          <cell r="H608" t="str">
            <v>19</v>
          </cell>
          <cell r="I608" t="str">
            <v>缺考</v>
          </cell>
        </row>
        <row r="609">
          <cell r="G609" t="str">
            <v>20122205541914</v>
          </cell>
          <cell r="H609" t="str">
            <v>19</v>
          </cell>
          <cell r="I609" t="str">
            <v>缺考</v>
          </cell>
        </row>
        <row r="610">
          <cell r="G610" t="str">
            <v>20122205581918</v>
          </cell>
          <cell r="H610" t="str">
            <v>19</v>
          </cell>
          <cell r="I610" t="str">
            <v>缺考</v>
          </cell>
        </row>
        <row r="611">
          <cell r="G611" t="str">
            <v>20122205611921</v>
          </cell>
          <cell r="H611" t="str">
            <v>19</v>
          </cell>
          <cell r="I611" t="str">
            <v>缺考</v>
          </cell>
        </row>
        <row r="612">
          <cell r="G612" t="str">
            <v>20122205631923</v>
          </cell>
          <cell r="H612" t="str">
            <v>19</v>
          </cell>
          <cell r="I612" t="str">
            <v>缺考</v>
          </cell>
        </row>
        <row r="613">
          <cell r="G613" t="str">
            <v>20122205681928</v>
          </cell>
          <cell r="H613" t="str">
            <v>19</v>
          </cell>
          <cell r="I613" t="str">
            <v>缺考</v>
          </cell>
        </row>
        <row r="614">
          <cell r="G614" t="str">
            <v>20122205712001</v>
          </cell>
          <cell r="H614" t="str">
            <v>20</v>
          </cell>
          <cell r="I614" t="str">
            <v>缺考</v>
          </cell>
        </row>
        <row r="615">
          <cell r="G615" t="str">
            <v>20122205752005</v>
          </cell>
          <cell r="H615" t="str">
            <v>20</v>
          </cell>
          <cell r="I615" t="str">
            <v>缺考</v>
          </cell>
        </row>
        <row r="616">
          <cell r="G616" t="str">
            <v>20122205782008</v>
          </cell>
          <cell r="H616" t="str">
            <v>20</v>
          </cell>
          <cell r="I616" t="str">
            <v>缺考</v>
          </cell>
        </row>
        <row r="617">
          <cell r="G617" t="str">
            <v>20122205792009</v>
          </cell>
          <cell r="H617" t="str">
            <v>20</v>
          </cell>
          <cell r="I617" t="str">
            <v>缺考</v>
          </cell>
        </row>
        <row r="618">
          <cell r="G618" t="str">
            <v>20122205852015</v>
          </cell>
          <cell r="H618" t="str">
            <v>20</v>
          </cell>
          <cell r="I618" t="str">
            <v>缺考</v>
          </cell>
        </row>
        <row r="619">
          <cell r="G619" t="str">
            <v>20122205882018</v>
          </cell>
          <cell r="H619" t="str">
            <v>20</v>
          </cell>
          <cell r="I619" t="str">
            <v>缺考</v>
          </cell>
        </row>
        <row r="620">
          <cell r="G620" t="str">
            <v>20122205892019</v>
          </cell>
          <cell r="H620" t="str">
            <v>20</v>
          </cell>
          <cell r="I620" t="str">
            <v>缺考</v>
          </cell>
        </row>
        <row r="621">
          <cell r="G621" t="str">
            <v>20122205902020</v>
          </cell>
          <cell r="H621" t="str">
            <v>20</v>
          </cell>
          <cell r="I621" t="str">
            <v>缺考</v>
          </cell>
        </row>
        <row r="622">
          <cell r="G622" t="str">
            <v>20122205912021</v>
          </cell>
          <cell r="H622" t="str">
            <v>20</v>
          </cell>
          <cell r="I622" t="str">
            <v>缺考</v>
          </cell>
        </row>
        <row r="623">
          <cell r="G623" t="str">
            <v>20122205932023</v>
          </cell>
          <cell r="H623" t="str">
            <v>20</v>
          </cell>
          <cell r="I623" t="str">
            <v>缺考</v>
          </cell>
        </row>
        <row r="624">
          <cell r="G624" t="str">
            <v>20122205942024</v>
          </cell>
          <cell r="H624" t="str">
            <v>20</v>
          </cell>
          <cell r="I624" t="str">
            <v>缺考</v>
          </cell>
        </row>
        <row r="625">
          <cell r="G625" t="str">
            <v>20122205962026</v>
          </cell>
          <cell r="H625" t="str">
            <v>20</v>
          </cell>
          <cell r="I625" t="str">
            <v>缺考</v>
          </cell>
        </row>
        <row r="626">
          <cell r="G626" t="str">
            <v>20122205972027</v>
          </cell>
          <cell r="H626" t="str">
            <v>20</v>
          </cell>
          <cell r="I626" t="str">
            <v>缺考</v>
          </cell>
        </row>
        <row r="627">
          <cell r="G627" t="str">
            <v>20122205992029</v>
          </cell>
          <cell r="H627" t="str">
            <v>20</v>
          </cell>
          <cell r="I627" t="str">
            <v>缺考</v>
          </cell>
        </row>
        <row r="628">
          <cell r="G628" t="str">
            <v>20122206032103</v>
          </cell>
          <cell r="H628" t="str">
            <v>21</v>
          </cell>
          <cell r="I628" t="str">
            <v>缺考</v>
          </cell>
        </row>
        <row r="629">
          <cell r="G629" t="str">
            <v>20122206052105</v>
          </cell>
          <cell r="H629" t="str">
            <v>21</v>
          </cell>
          <cell r="I629" t="str">
            <v>缺考</v>
          </cell>
        </row>
        <row r="630">
          <cell r="G630" t="str">
            <v>20122206062106</v>
          </cell>
          <cell r="H630" t="str">
            <v>21</v>
          </cell>
          <cell r="I630" t="str">
            <v>缺考</v>
          </cell>
        </row>
        <row r="631">
          <cell r="G631" t="str">
            <v>20122206122112</v>
          </cell>
          <cell r="H631" t="str">
            <v>21</v>
          </cell>
          <cell r="I631" t="str">
            <v>缺考</v>
          </cell>
        </row>
        <row r="632">
          <cell r="G632" t="str">
            <v>20122206142114</v>
          </cell>
          <cell r="H632" t="str">
            <v>21</v>
          </cell>
          <cell r="I632" t="str">
            <v>缺考</v>
          </cell>
        </row>
        <row r="633">
          <cell r="G633" t="str">
            <v>20122206162116</v>
          </cell>
          <cell r="H633" t="str">
            <v>21</v>
          </cell>
          <cell r="I633" t="str">
            <v>缺考</v>
          </cell>
        </row>
        <row r="634">
          <cell r="G634" t="str">
            <v>20122206192119</v>
          </cell>
          <cell r="H634" t="str">
            <v>21</v>
          </cell>
          <cell r="I634" t="str">
            <v>缺考</v>
          </cell>
        </row>
        <row r="635">
          <cell r="G635" t="str">
            <v>20122206202120</v>
          </cell>
          <cell r="H635" t="str">
            <v>21</v>
          </cell>
          <cell r="I635" t="str">
            <v>缺考</v>
          </cell>
        </row>
        <row r="636">
          <cell r="G636" t="str">
            <v>20122206232123</v>
          </cell>
          <cell r="H636" t="str">
            <v>21</v>
          </cell>
          <cell r="I636" t="str">
            <v>缺考</v>
          </cell>
        </row>
        <row r="637">
          <cell r="G637" t="str">
            <v>20122206282128</v>
          </cell>
          <cell r="H637" t="str">
            <v>21</v>
          </cell>
          <cell r="I637" t="str">
            <v>缺考</v>
          </cell>
        </row>
        <row r="638">
          <cell r="G638" t="str">
            <v>20122206302130</v>
          </cell>
          <cell r="H638" t="str">
            <v>21</v>
          </cell>
          <cell r="I638" t="str">
            <v>缺考</v>
          </cell>
        </row>
        <row r="639">
          <cell r="G639" t="str">
            <v>20122206312201</v>
          </cell>
          <cell r="H639" t="str">
            <v>22</v>
          </cell>
          <cell r="I639" t="str">
            <v>缺考</v>
          </cell>
        </row>
        <row r="640">
          <cell r="G640" t="str">
            <v>20122206332203</v>
          </cell>
          <cell r="H640" t="str">
            <v>22</v>
          </cell>
          <cell r="I640" t="str">
            <v>缺考</v>
          </cell>
        </row>
        <row r="641">
          <cell r="G641" t="str">
            <v>20122206342204</v>
          </cell>
          <cell r="H641" t="str">
            <v>22</v>
          </cell>
          <cell r="I641" t="str">
            <v>缺考</v>
          </cell>
        </row>
        <row r="642">
          <cell r="G642" t="str">
            <v>20122206352205</v>
          </cell>
          <cell r="H642" t="str">
            <v>22</v>
          </cell>
          <cell r="I642" t="str">
            <v>缺考</v>
          </cell>
        </row>
        <row r="643">
          <cell r="G643" t="str">
            <v>20122206392209</v>
          </cell>
          <cell r="H643" t="str">
            <v>22</v>
          </cell>
          <cell r="I643" t="str">
            <v>缺考</v>
          </cell>
        </row>
        <row r="644">
          <cell r="G644" t="str">
            <v>20122206402210</v>
          </cell>
          <cell r="H644" t="str">
            <v>22</v>
          </cell>
          <cell r="I644" t="str">
            <v>缺考</v>
          </cell>
        </row>
        <row r="645">
          <cell r="G645" t="str">
            <v>20122206412211</v>
          </cell>
          <cell r="H645" t="str">
            <v>22</v>
          </cell>
          <cell r="I645" t="str">
            <v>缺考</v>
          </cell>
        </row>
        <row r="646">
          <cell r="G646" t="str">
            <v>20122306472217</v>
          </cell>
          <cell r="H646" t="str">
            <v>22</v>
          </cell>
          <cell r="I646">
            <v>69</v>
          </cell>
        </row>
        <row r="647">
          <cell r="G647" t="str">
            <v>20122306452215</v>
          </cell>
          <cell r="H647" t="str">
            <v>22</v>
          </cell>
          <cell r="I647">
            <v>68</v>
          </cell>
        </row>
        <row r="648">
          <cell r="G648" t="str">
            <v>20122306442214</v>
          </cell>
          <cell r="H648" t="str">
            <v>22</v>
          </cell>
          <cell r="I648">
            <v>67</v>
          </cell>
        </row>
        <row r="649">
          <cell r="G649" t="str">
            <v>20122306462216</v>
          </cell>
          <cell r="H649" t="str">
            <v>22</v>
          </cell>
          <cell r="I649">
            <v>64</v>
          </cell>
        </row>
        <row r="650">
          <cell r="G650" t="str">
            <v>20122306482218</v>
          </cell>
          <cell r="H650" t="str">
            <v>22</v>
          </cell>
          <cell r="I650">
            <v>60</v>
          </cell>
        </row>
        <row r="651">
          <cell r="G651" t="str">
            <v>20122406602230</v>
          </cell>
          <cell r="H651" t="str">
            <v>22</v>
          </cell>
          <cell r="I651">
            <v>79</v>
          </cell>
        </row>
        <row r="652">
          <cell r="G652" t="str">
            <v>20122406542224</v>
          </cell>
          <cell r="H652" t="str">
            <v>22</v>
          </cell>
          <cell r="I652">
            <v>75</v>
          </cell>
        </row>
        <row r="653">
          <cell r="G653" t="str">
            <v>20122406702310</v>
          </cell>
          <cell r="H653" t="str">
            <v>23</v>
          </cell>
          <cell r="I653">
            <v>75</v>
          </cell>
        </row>
        <row r="654">
          <cell r="G654" t="str">
            <v>20122406722312</v>
          </cell>
          <cell r="H654" t="str">
            <v>23</v>
          </cell>
          <cell r="I654">
            <v>74</v>
          </cell>
        </row>
        <row r="655">
          <cell r="G655" t="str">
            <v>20122406492219</v>
          </cell>
          <cell r="H655" t="str">
            <v>22</v>
          </cell>
          <cell r="I655">
            <v>72</v>
          </cell>
        </row>
        <row r="656">
          <cell r="G656" t="str">
            <v>20122406612301</v>
          </cell>
          <cell r="H656" t="str">
            <v>23</v>
          </cell>
          <cell r="I656">
            <v>72</v>
          </cell>
        </row>
        <row r="657">
          <cell r="G657" t="str">
            <v>20122406502220</v>
          </cell>
          <cell r="H657" t="str">
            <v>22</v>
          </cell>
          <cell r="I657">
            <v>70</v>
          </cell>
        </row>
        <row r="658">
          <cell r="G658" t="str">
            <v>20122406572227</v>
          </cell>
          <cell r="H658" t="str">
            <v>22</v>
          </cell>
          <cell r="I658">
            <v>70</v>
          </cell>
        </row>
        <row r="659">
          <cell r="G659" t="str">
            <v>20122406672307</v>
          </cell>
          <cell r="H659" t="str">
            <v>23</v>
          </cell>
          <cell r="I659">
            <v>68</v>
          </cell>
        </row>
        <row r="660">
          <cell r="G660" t="str">
            <v>20122406692309</v>
          </cell>
          <cell r="H660" t="str">
            <v>23</v>
          </cell>
          <cell r="I660">
            <v>68</v>
          </cell>
        </row>
        <row r="661">
          <cell r="G661" t="str">
            <v>20122406712311</v>
          </cell>
          <cell r="H661" t="str">
            <v>23</v>
          </cell>
          <cell r="I661">
            <v>68</v>
          </cell>
        </row>
        <row r="662">
          <cell r="G662" t="str">
            <v>20122406552225</v>
          </cell>
          <cell r="H662" t="str">
            <v>22</v>
          </cell>
          <cell r="I662">
            <v>67</v>
          </cell>
        </row>
        <row r="663">
          <cell r="G663" t="str">
            <v>20122406642304</v>
          </cell>
          <cell r="H663" t="str">
            <v>23</v>
          </cell>
          <cell r="I663">
            <v>67</v>
          </cell>
        </row>
        <row r="664">
          <cell r="G664" t="str">
            <v>20122406662306</v>
          </cell>
          <cell r="H664" t="str">
            <v>23</v>
          </cell>
          <cell r="I664">
            <v>65</v>
          </cell>
        </row>
        <row r="665">
          <cell r="G665" t="str">
            <v>20122406562226</v>
          </cell>
          <cell r="H665" t="str">
            <v>22</v>
          </cell>
          <cell r="I665">
            <v>64</v>
          </cell>
        </row>
        <row r="666">
          <cell r="G666" t="str">
            <v>20122406532223</v>
          </cell>
          <cell r="H666" t="str">
            <v>22</v>
          </cell>
          <cell r="I666">
            <v>62</v>
          </cell>
        </row>
        <row r="667">
          <cell r="G667" t="str">
            <v>20122406582228</v>
          </cell>
          <cell r="H667" t="str">
            <v>22</v>
          </cell>
          <cell r="I667">
            <v>61</v>
          </cell>
        </row>
        <row r="668">
          <cell r="G668" t="str">
            <v>20122406592229</v>
          </cell>
          <cell r="H668" t="str">
            <v>22</v>
          </cell>
          <cell r="I668">
            <v>61</v>
          </cell>
        </row>
        <row r="669">
          <cell r="G669" t="str">
            <v>20122406522222</v>
          </cell>
          <cell r="H669" t="str">
            <v>22</v>
          </cell>
          <cell r="I669">
            <v>60</v>
          </cell>
        </row>
        <row r="670">
          <cell r="G670" t="str">
            <v>20122406652305</v>
          </cell>
          <cell r="H670" t="str">
            <v>23</v>
          </cell>
          <cell r="I670">
            <v>59</v>
          </cell>
        </row>
        <row r="671">
          <cell r="G671" t="str">
            <v>20122406512221</v>
          </cell>
          <cell r="H671" t="str">
            <v>22</v>
          </cell>
          <cell r="I671" t="str">
            <v>缺考</v>
          </cell>
        </row>
        <row r="672">
          <cell r="G672" t="str">
            <v>20122406622302</v>
          </cell>
          <cell r="H672" t="str">
            <v>23</v>
          </cell>
          <cell r="I672" t="str">
            <v>缺考</v>
          </cell>
        </row>
        <row r="673">
          <cell r="G673" t="str">
            <v>20122406632303</v>
          </cell>
          <cell r="H673" t="str">
            <v>23</v>
          </cell>
          <cell r="I673" t="str">
            <v>缺考</v>
          </cell>
        </row>
        <row r="674">
          <cell r="G674" t="str">
            <v>20122406682308</v>
          </cell>
          <cell r="H674" t="str">
            <v>23</v>
          </cell>
          <cell r="I674" t="str">
            <v>缺考</v>
          </cell>
        </row>
        <row r="675">
          <cell r="G675" t="str">
            <v>20122406732313</v>
          </cell>
          <cell r="H675" t="str">
            <v>23</v>
          </cell>
          <cell r="I675" t="str">
            <v>缺考</v>
          </cell>
        </row>
        <row r="676">
          <cell r="G676" t="str">
            <v>20122507052415</v>
          </cell>
          <cell r="H676" t="str">
            <v>24</v>
          </cell>
          <cell r="I676">
            <v>77</v>
          </cell>
        </row>
        <row r="677">
          <cell r="G677" t="str">
            <v>20122507042414</v>
          </cell>
          <cell r="H677" t="str">
            <v>24</v>
          </cell>
          <cell r="I677">
            <v>73</v>
          </cell>
        </row>
        <row r="678">
          <cell r="G678" t="str">
            <v>20122507092419</v>
          </cell>
          <cell r="H678" t="str">
            <v>24</v>
          </cell>
          <cell r="I678">
            <v>73</v>
          </cell>
        </row>
        <row r="679">
          <cell r="G679" t="str">
            <v>20122507202430</v>
          </cell>
          <cell r="H679" t="str">
            <v>24</v>
          </cell>
          <cell r="I679">
            <v>73</v>
          </cell>
        </row>
        <row r="680">
          <cell r="G680" t="str">
            <v>20122506792319</v>
          </cell>
          <cell r="H680" t="str">
            <v>23</v>
          </cell>
          <cell r="I680">
            <v>71</v>
          </cell>
        </row>
        <row r="681">
          <cell r="G681" t="str">
            <v>20122506962406</v>
          </cell>
          <cell r="H681" t="str">
            <v>24</v>
          </cell>
          <cell r="I681">
            <v>71</v>
          </cell>
        </row>
        <row r="682">
          <cell r="G682" t="str">
            <v>20122507072417</v>
          </cell>
          <cell r="H682" t="str">
            <v>24</v>
          </cell>
          <cell r="I682">
            <v>71</v>
          </cell>
        </row>
        <row r="683">
          <cell r="G683" t="str">
            <v>20122507232503</v>
          </cell>
          <cell r="H683" t="str">
            <v>25</v>
          </cell>
          <cell r="I683">
            <v>71</v>
          </cell>
        </row>
        <row r="684">
          <cell r="G684" t="str">
            <v>20122506902330</v>
          </cell>
          <cell r="H684" t="str">
            <v>23</v>
          </cell>
          <cell r="I684">
            <v>70</v>
          </cell>
        </row>
        <row r="685">
          <cell r="G685" t="str">
            <v>20122507022412</v>
          </cell>
          <cell r="H685" t="str">
            <v>24</v>
          </cell>
          <cell r="I685">
            <v>70</v>
          </cell>
        </row>
        <row r="686">
          <cell r="G686" t="str">
            <v>20122507102420</v>
          </cell>
          <cell r="H686" t="str">
            <v>24</v>
          </cell>
          <cell r="I686">
            <v>70</v>
          </cell>
        </row>
        <row r="687">
          <cell r="G687" t="str">
            <v>20122506922402</v>
          </cell>
          <cell r="H687" t="str">
            <v>24</v>
          </cell>
          <cell r="I687">
            <v>69</v>
          </cell>
        </row>
        <row r="688">
          <cell r="G688" t="str">
            <v>20122506892329</v>
          </cell>
          <cell r="H688" t="str">
            <v>23</v>
          </cell>
          <cell r="I688">
            <v>67</v>
          </cell>
        </row>
        <row r="689">
          <cell r="G689" t="str">
            <v>20122506992409</v>
          </cell>
          <cell r="H689" t="str">
            <v>24</v>
          </cell>
          <cell r="I689">
            <v>67</v>
          </cell>
        </row>
        <row r="690">
          <cell r="G690" t="str">
            <v>20122507112421</v>
          </cell>
          <cell r="H690" t="str">
            <v>24</v>
          </cell>
          <cell r="I690">
            <v>67</v>
          </cell>
        </row>
        <row r="691">
          <cell r="G691" t="str">
            <v>20122507152425</v>
          </cell>
          <cell r="H691" t="str">
            <v>24</v>
          </cell>
          <cell r="I691">
            <v>67</v>
          </cell>
        </row>
        <row r="692">
          <cell r="G692" t="str">
            <v>20122507242504</v>
          </cell>
          <cell r="H692" t="str">
            <v>25</v>
          </cell>
          <cell r="I692">
            <v>66</v>
          </cell>
        </row>
        <row r="693">
          <cell r="G693" t="str">
            <v>20122506812321</v>
          </cell>
          <cell r="H693" t="str">
            <v>23</v>
          </cell>
          <cell r="I693">
            <v>65</v>
          </cell>
        </row>
        <row r="694">
          <cell r="G694" t="str">
            <v>20122506802320</v>
          </cell>
          <cell r="H694" t="str">
            <v>23</v>
          </cell>
          <cell r="I694">
            <v>64</v>
          </cell>
        </row>
        <row r="695">
          <cell r="G695" t="str">
            <v>20122506862326</v>
          </cell>
          <cell r="H695" t="str">
            <v>23</v>
          </cell>
          <cell r="I695">
            <v>64</v>
          </cell>
        </row>
        <row r="696">
          <cell r="G696" t="str">
            <v>20122506752315</v>
          </cell>
          <cell r="H696" t="str">
            <v>23</v>
          </cell>
          <cell r="I696">
            <v>63</v>
          </cell>
        </row>
        <row r="697">
          <cell r="G697" t="str">
            <v>20122506772317</v>
          </cell>
          <cell r="H697" t="str">
            <v>23</v>
          </cell>
          <cell r="I697">
            <v>63</v>
          </cell>
        </row>
        <row r="698">
          <cell r="G698" t="str">
            <v>20122506762316</v>
          </cell>
          <cell r="H698" t="str">
            <v>23</v>
          </cell>
          <cell r="I698">
            <v>62</v>
          </cell>
        </row>
        <row r="699">
          <cell r="G699" t="str">
            <v>20122506912401</v>
          </cell>
          <cell r="H699" t="str">
            <v>24</v>
          </cell>
          <cell r="I699">
            <v>62</v>
          </cell>
        </row>
        <row r="700">
          <cell r="G700" t="str">
            <v>20122506942404</v>
          </cell>
          <cell r="H700" t="str">
            <v>24</v>
          </cell>
          <cell r="I700">
            <v>62</v>
          </cell>
        </row>
        <row r="701">
          <cell r="G701" t="str">
            <v>20122506952405</v>
          </cell>
          <cell r="H701" t="str">
            <v>24</v>
          </cell>
          <cell r="I701">
            <v>62</v>
          </cell>
        </row>
        <row r="702">
          <cell r="G702" t="str">
            <v>20122507182428</v>
          </cell>
          <cell r="H702" t="str">
            <v>24</v>
          </cell>
          <cell r="I702">
            <v>62</v>
          </cell>
        </row>
        <row r="703">
          <cell r="G703" t="str">
            <v>20122506982408</v>
          </cell>
          <cell r="H703" t="str">
            <v>24</v>
          </cell>
          <cell r="I703">
            <v>61</v>
          </cell>
        </row>
        <row r="704">
          <cell r="G704" t="str">
            <v>20122507032413</v>
          </cell>
          <cell r="H704" t="str">
            <v>24</v>
          </cell>
          <cell r="I704">
            <v>61</v>
          </cell>
        </row>
        <row r="705">
          <cell r="G705" t="str">
            <v>20122507002410</v>
          </cell>
          <cell r="H705" t="str">
            <v>24</v>
          </cell>
          <cell r="I705">
            <v>60</v>
          </cell>
        </row>
        <row r="706">
          <cell r="G706" t="str">
            <v>20122507222502</v>
          </cell>
          <cell r="H706" t="str">
            <v>25</v>
          </cell>
          <cell r="I706">
            <v>60</v>
          </cell>
        </row>
        <row r="707">
          <cell r="G707" t="str">
            <v>20122507062416</v>
          </cell>
          <cell r="H707" t="str">
            <v>24</v>
          </cell>
          <cell r="I707">
            <v>59</v>
          </cell>
        </row>
        <row r="708">
          <cell r="G708" t="str">
            <v>20122507162426</v>
          </cell>
          <cell r="H708" t="str">
            <v>24</v>
          </cell>
          <cell r="I708">
            <v>59</v>
          </cell>
        </row>
        <row r="709">
          <cell r="G709" t="str">
            <v>20122507122422</v>
          </cell>
          <cell r="H709" t="str">
            <v>24</v>
          </cell>
          <cell r="I709">
            <v>56</v>
          </cell>
        </row>
        <row r="710">
          <cell r="G710" t="str">
            <v>20122507212501</v>
          </cell>
          <cell r="H710" t="str">
            <v>25</v>
          </cell>
          <cell r="I710">
            <v>54</v>
          </cell>
        </row>
        <row r="711">
          <cell r="G711" t="str">
            <v>20122506742314</v>
          </cell>
          <cell r="H711" t="str">
            <v>23</v>
          </cell>
          <cell r="I711" t="str">
            <v>缺考</v>
          </cell>
        </row>
        <row r="712">
          <cell r="G712" t="str">
            <v>20122506782318</v>
          </cell>
          <cell r="H712" t="str">
            <v>23</v>
          </cell>
          <cell r="I712" t="str">
            <v>缺考</v>
          </cell>
        </row>
        <row r="713">
          <cell r="G713" t="str">
            <v>20122506822322</v>
          </cell>
          <cell r="H713" t="str">
            <v>23</v>
          </cell>
          <cell r="I713" t="str">
            <v>缺考</v>
          </cell>
        </row>
        <row r="714">
          <cell r="G714" t="str">
            <v>20122506832323</v>
          </cell>
          <cell r="H714" t="str">
            <v>23</v>
          </cell>
          <cell r="I714" t="str">
            <v>缺考</v>
          </cell>
        </row>
        <row r="715">
          <cell r="G715" t="str">
            <v>20122506842324</v>
          </cell>
          <cell r="H715" t="str">
            <v>23</v>
          </cell>
          <cell r="I715" t="str">
            <v>缺考</v>
          </cell>
        </row>
        <row r="716">
          <cell r="G716" t="str">
            <v>20122506852325</v>
          </cell>
          <cell r="H716" t="str">
            <v>23</v>
          </cell>
          <cell r="I716" t="str">
            <v>缺考</v>
          </cell>
        </row>
        <row r="717">
          <cell r="G717" t="str">
            <v>20122506872327</v>
          </cell>
          <cell r="H717" t="str">
            <v>23</v>
          </cell>
          <cell r="I717" t="str">
            <v>缺考</v>
          </cell>
        </row>
        <row r="718">
          <cell r="G718" t="str">
            <v>20122506882328</v>
          </cell>
          <cell r="H718" t="str">
            <v>23</v>
          </cell>
          <cell r="I718" t="str">
            <v>缺考</v>
          </cell>
        </row>
        <row r="719">
          <cell r="G719" t="str">
            <v>20122506932403</v>
          </cell>
          <cell r="H719" t="str">
            <v>24</v>
          </cell>
          <cell r="I719" t="str">
            <v>缺考</v>
          </cell>
        </row>
        <row r="720">
          <cell r="G720" t="str">
            <v>20122506972407</v>
          </cell>
          <cell r="H720" t="str">
            <v>24</v>
          </cell>
          <cell r="I720" t="str">
            <v>缺考</v>
          </cell>
        </row>
        <row r="721">
          <cell r="G721" t="str">
            <v>20122507012411</v>
          </cell>
          <cell r="H721" t="str">
            <v>24</v>
          </cell>
          <cell r="I721" t="str">
            <v>缺考</v>
          </cell>
        </row>
        <row r="722">
          <cell r="G722" t="str">
            <v>20122507082418</v>
          </cell>
          <cell r="H722" t="str">
            <v>24</v>
          </cell>
          <cell r="I722" t="str">
            <v>缺考</v>
          </cell>
        </row>
        <row r="723">
          <cell r="G723" t="str">
            <v>20122507132423</v>
          </cell>
          <cell r="H723" t="str">
            <v>24</v>
          </cell>
          <cell r="I723" t="str">
            <v>缺考</v>
          </cell>
        </row>
        <row r="724">
          <cell r="G724" t="str">
            <v>20122507142424</v>
          </cell>
          <cell r="H724" t="str">
            <v>24</v>
          </cell>
          <cell r="I724" t="str">
            <v>缺考</v>
          </cell>
        </row>
        <row r="725">
          <cell r="G725" t="str">
            <v>20122507172427</v>
          </cell>
          <cell r="H725" t="str">
            <v>24</v>
          </cell>
          <cell r="I725" t="str">
            <v>缺考</v>
          </cell>
        </row>
        <row r="726">
          <cell r="G726" t="str">
            <v>20122507192429</v>
          </cell>
          <cell r="H726" t="str">
            <v>24</v>
          </cell>
          <cell r="I726" t="str">
            <v>缺考</v>
          </cell>
        </row>
        <row r="727">
          <cell r="G727" t="str">
            <v>20122507252505</v>
          </cell>
          <cell r="H727" t="str">
            <v>25</v>
          </cell>
          <cell r="I727" t="str">
            <v>缺考</v>
          </cell>
        </row>
        <row r="728">
          <cell r="G728" t="str">
            <v>20122607282508</v>
          </cell>
          <cell r="H728" t="str">
            <v>25</v>
          </cell>
          <cell r="I728">
            <v>86</v>
          </cell>
        </row>
        <row r="729">
          <cell r="G729" t="str">
            <v>20122607332513</v>
          </cell>
          <cell r="H729" t="str">
            <v>25</v>
          </cell>
          <cell r="I729">
            <v>78</v>
          </cell>
        </row>
        <row r="730">
          <cell r="G730" t="str">
            <v>20122607272507</v>
          </cell>
          <cell r="H730" t="str">
            <v>25</v>
          </cell>
          <cell r="I730">
            <v>77</v>
          </cell>
        </row>
        <row r="731">
          <cell r="G731" t="str">
            <v>20122607552605</v>
          </cell>
          <cell r="H731" t="str">
            <v>26</v>
          </cell>
          <cell r="I731">
            <v>77</v>
          </cell>
        </row>
        <row r="732">
          <cell r="G732" t="str">
            <v>20122607262506</v>
          </cell>
          <cell r="H732" t="str">
            <v>25</v>
          </cell>
          <cell r="I732">
            <v>76</v>
          </cell>
        </row>
        <row r="733">
          <cell r="G733" t="str">
            <v>20122607452525</v>
          </cell>
          <cell r="H733" t="str">
            <v>25</v>
          </cell>
          <cell r="I733">
            <v>76</v>
          </cell>
        </row>
        <row r="734">
          <cell r="G734" t="str">
            <v>20122607602610</v>
          </cell>
          <cell r="H734" t="str">
            <v>26</v>
          </cell>
          <cell r="I734">
            <v>76</v>
          </cell>
        </row>
        <row r="735">
          <cell r="G735" t="str">
            <v>20122607292509</v>
          </cell>
          <cell r="H735" t="str">
            <v>25</v>
          </cell>
          <cell r="I735">
            <v>73</v>
          </cell>
        </row>
        <row r="736">
          <cell r="G736" t="str">
            <v>20122607502530</v>
          </cell>
          <cell r="H736" t="str">
            <v>25</v>
          </cell>
          <cell r="I736">
            <v>73</v>
          </cell>
        </row>
        <row r="737">
          <cell r="G737" t="str">
            <v>20122607542604</v>
          </cell>
          <cell r="H737" t="str">
            <v>26</v>
          </cell>
          <cell r="I737">
            <v>73</v>
          </cell>
        </row>
        <row r="738">
          <cell r="G738" t="str">
            <v>20122607462526</v>
          </cell>
          <cell r="H738" t="str">
            <v>25</v>
          </cell>
          <cell r="I738">
            <v>72</v>
          </cell>
        </row>
        <row r="739">
          <cell r="G739" t="str">
            <v>20122607482528</v>
          </cell>
          <cell r="H739" t="str">
            <v>25</v>
          </cell>
          <cell r="I739">
            <v>72</v>
          </cell>
        </row>
        <row r="740">
          <cell r="G740" t="str">
            <v>20122607612611</v>
          </cell>
          <cell r="H740" t="str">
            <v>26</v>
          </cell>
          <cell r="I740">
            <v>72</v>
          </cell>
        </row>
        <row r="741">
          <cell r="G741" t="str">
            <v>20122607322512</v>
          </cell>
          <cell r="H741" t="str">
            <v>25</v>
          </cell>
          <cell r="I741">
            <v>71</v>
          </cell>
        </row>
        <row r="742">
          <cell r="G742" t="str">
            <v>20122607352515</v>
          </cell>
          <cell r="H742" t="str">
            <v>25</v>
          </cell>
          <cell r="I742">
            <v>71</v>
          </cell>
        </row>
        <row r="743">
          <cell r="G743" t="str">
            <v>20122607572607</v>
          </cell>
          <cell r="H743" t="str">
            <v>26</v>
          </cell>
          <cell r="I743">
            <v>71</v>
          </cell>
        </row>
        <row r="744">
          <cell r="G744" t="str">
            <v>20122607392519</v>
          </cell>
          <cell r="H744" t="str">
            <v>25</v>
          </cell>
          <cell r="I744">
            <v>69</v>
          </cell>
        </row>
        <row r="745">
          <cell r="G745" t="str">
            <v>20122607492529</v>
          </cell>
          <cell r="H745" t="str">
            <v>25</v>
          </cell>
          <cell r="I745">
            <v>69</v>
          </cell>
        </row>
        <row r="746">
          <cell r="G746" t="str">
            <v>20122607532603</v>
          </cell>
          <cell r="H746" t="str">
            <v>26</v>
          </cell>
          <cell r="I746">
            <v>69</v>
          </cell>
        </row>
        <row r="747">
          <cell r="G747" t="str">
            <v>20122607302510</v>
          </cell>
          <cell r="H747" t="str">
            <v>25</v>
          </cell>
          <cell r="I747">
            <v>68</v>
          </cell>
        </row>
        <row r="748">
          <cell r="G748" t="str">
            <v>20122607312511</v>
          </cell>
          <cell r="H748" t="str">
            <v>25</v>
          </cell>
          <cell r="I748">
            <v>68</v>
          </cell>
        </row>
        <row r="749">
          <cell r="G749" t="str">
            <v>20122607342514</v>
          </cell>
          <cell r="H749" t="str">
            <v>25</v>
          </cell>
          <cell r="I749">
            <v>66</v>
          </cell>
        </row>
        <row r="750">
          <cell r="G750" t="str">
            <v>20122607522602</v>
          </cell>
          <cell r="H750" t="str">
            <v>26</v>
          </cell>
          <cell r="I750">
            <v>66</v>
          </cell>
        </row>
        <row r="751">
          <cell r="G751" t="str">
            <v>20122607582608</v>
          </cell>
          <cell r="H751" t="str">
            <v>26</v>
          </cell>
          <cell r="I751">
            <v>66</v>
          </cell>
        </row>
        <row r="752">
          <cell r="G752" t="str">
            <v>20122607362516</v>
          </cell>
          <cell r="H752" t="str">
            <v>25</v>
          </cell>
          <cell r="I752">
            <v>64</v>
          </cell>
        </row>
        <row r="753">
          <cell r="G753" t="str">
            <v>20122607562606</v>
          </cell>
          <cell r="H753" t="str">
            <v>26</v>
          </cell>
          <cell r="I753">
            <v>63</v>
          </cell>
        </row>
        <row r="754">
          <cell r="G754" t="str">
            <v>20122607592609</v>
          </cell>
          <cell r="H754" t="str">
            <v>26</v>
          </cell>
          <cell r="I754">
            <v>63</v>
          </cell>
        </row>
        <row r="755">
          <cell r="G755" t="str">
            <v>20122607632613</v>
          </cell>
          <cell r="H755" t="str">
            <v>26</v>
          </cell>
          <cell r="I755">
            <v>62</v>
          </cell>
        </row>
        <row r="756">
          <cell r="G756" t="str">
            <v>20122607442524</v>
          </cell>
          <cell r="H756" t="str">
            <v>25</v>
          </cell>
          <cell r="I756">
            <v>61</v>
          </cell>
        </row>
        <row r="757">
          <cell r="G757" t="str">
            <v>20122607472527</v>
          </cell>
          <cell r="H757" t="str">
            <v>25</v>
          </cell>
          <cell r="I757">
            <v>60</v>
          </cell>
        </row>
        <row r="758">
          <cell r="G758" t="str">
            <v>20122607652615</v>
          </cell>
          <cell r="H758" t="str">
            <v>26</v>
          </cell>
          <cell r="I758">
            <v>60</v>
          </cell>
        </row>
        <row r="759">
          <cell r="G759" t="str">
            <v>20122607422522</v>
          </cell>
          <cell r="H759" t="str">
            <v>25</v>
          </cell>
          <cell r="I759">
            <v>59</v>
          </cell>
        </row>
        <row r="760">
          <cell r="G760" t="str">
            <v>20122607512601</v>
          </cell>
          <cell r="H760" t="str">
            <v>26</v>
          </cell>
          <cell r="I760">
            <v>59</v>
          </cell>
        </row>
        <row r="761">
          <cell r="G761" t="str">
            <v>20122607382518</v>
          </cell>
          <cell r="H761" t="str">
            <v>25</v>
          </cell>
          <cell r="I761">
            <v>54</v>
          </cell>
        </row>
        <row r="762">
          <cell r="G762" t="str">
            <v>20122607642614</v>
          </cell>
          <cell r="H762" t="str">
            <v>26</v>
          </cell>
          <cell r="I762">
            <v>50</v>
          </cell>
        </row>
        <row r="763">
          <cell r="G763" t="str">
            <v>20122607372517</v>
          </cell>
          <cell r="H763" t="str">
            <v>25</v>
          </cell>
          <cell r="I763" t="str">
            <v>缺考</v>
          </cell>
        </row>
        <row r="764">
          <cell r="G764" t="str">
            <v>20122607402520</v>
          </cell>
          <cell r="H764" t="str">
            <v>25</v>
          </cell>
          <cell r="I764" t="str">
            <v>缺考</v>
          </cell>
        </row>
        <row r="765">
          <cell r="G765" t="str">
            <v>20122607412521</v>
          </cell>
          <cell r="H765" t="str">
            <v>25</v>
          </cell>
          <cell r="I765" t="str">
            <v>缺考</v>
          </cell>
        </row>
        <row r="766">
          <cell r="G766" t="str">
            <v>20122607432523</v>
          </cell>
          <cell r="H766" t="str">
            <v>25</v>
          </cell>
          <cell r="I766" t="str">
            <v>缺考</v>
          </cell>
        </row>
        <row r="767">
          <cell r="G767" t="str">
            <v>20122607622612</v>
          </cell>
          <cell r="H767" t="str">
            <v>26</v>
          </cell>
          <cell r="I767" t="str">
            <v>缺考</v>
          </cell>
        </row>
        <row r="768">
          <cell r="G768" t="str">
            <v>20122707782628</v>
          </cell>
          <cell r="H768" t="str">
            <v>26</v>
          </cell>
          <cell r="I768">
            <v>76</v>
          </cell>
        </row>
        <row r="769">
          <cell r="G769" t="str">
            <v>20122707672617</v>
          </cell>
          <cell r="H769" t="str">
            <v>26</v>
          </cell>
          <cell r="I769">
            <v>71</v>
          </cell>
        </row>
        <row r="770">
          <cell r="G770" t="str">
            <v>20122707762626</v>
          </cell>
          <cell r="H770" t="str">
            <v>26</v>
          </cell>
          <cell r="I770">
            <v>71</v>
          </cell>
        </row>
        <row r="771">
          <cell r="G771" t="str">
            <v>20122707662616</v>
          </cell>
          <cell r="H771" t="str">
            <v>26</v>
          </cell>
          <cell r="I771">
            <v>66</v>
          </cell>
        </row>
        <row r="772">
          <cell r="G772" t="str">
            <v>20122707722622</v>
          </cell>
          <cell r="H772" t="str">
            <v>26</v>
          </cell>
          <cell r="I772">
            <v>66</v>
          </cell>
        </row>
        <row r="773">
          <cell r="G773" t="str">
            <v>20122707732623</v>
          </cell>
          <cell r="H773" t="str">
            <v>26</v>
          </cell>
          <cell r="I773">
            <v>65</v>
          </cell>
        </row>
        <row r="774">
          <cell r="G774" t="str">
            <v>20122707752625</v>
          </cell>
          <cell r="H774" t="str">
            <v>26</v>
          </cell>
          <cell r="I774">
            <v>65</v>
          </cell>
        </row>
        <row r="775">
          <cell r="G775" t="str">
            <v>20122707702620</v>
          </cell>
          <cell r="H775" t="str">
            <v>26</v>
          </cell>
          <cell r="I775">
            <v>64</v>
          </cell>
        </row>
        <row r="776">
          <cell r="G776" t="str">
            <v>20122707742624</v>
          </cell>
          <cell r="H776" t="str">
            <v>26</v>
          </cell>
          <cell r="I776">
            <v>64</v>
          </cell>
        </row>
        <row r="777">
          <cell r="G777" t="str">
            <v>20122707682618</v>
          </cell>
          <cell r="H777" t="str">
            <v>26</v>
          </cell>
          <cell r="I777">
            <v>63</v>
          </cell>
        </row>
        <row r="778">
          <cell r="G778" t="str">
            <v>20122707712621</v>
          </cell>
          <cell r="H778" t="str">
            <v>26</v>
          </cell>
          <cell r="I778">
            <v>62</v>
          </cell>
        </row>
        <row r="779">
          <cell r="G779" t="str">
            <v>20122707792629</v>
          </cell>
          <cell r="H779" t="str">
            <v>26</v>
          </cell>
          <cell r="I779">
            <v>57</v>
          </cell>
        </row>
        <row r="780">
          <cell r="G780" t="str">
            <v>20122707692619</v>
          </cell>
          <cell r="H780" t="str">
            <v>26</v>
          </cell>
          <cell r="I780" t="str">
            <v>缺考</v>
          </cell>
        </row>
        <row r="781">
          <cell r="G781" t="str">
            <v>20122707772627</v>
          </cell>
          <cell r="H781" t="str">
            <v>26</v>
          </cell>
          <cell r="I781" t="str">
            <v>缺考</v>
          </cell>
        </row>
        <row r="782">
          <cell r="G782" t="str">
            <v>20122808272817</v>
          </cell>
          <cell r="H782" t="str">
            <v>28</v>
          </cell>
          <cell r="I782">
            <v>79</v>
          </cell>
        </row>
        <row r="783">
          <cell r="G783" t="str">
            <v>20122808362826</v>
          </cell>
          <cell r="H783" t="str">
            <v>28</v>
          </cell>
          <cell r="I783">
            <v>79</v>
          </cell>
        </row>
        <row r="784">
          <cell r="G784" t="str">
            <v>20122807822702</v>
          </cell>
          <cell r="H784" t="str">
            <v>27</v>
          </cell>
          <cell r="I784">
            <v>77</v>
          </cell>
        </row>
        <row r="785">
          <cell r="G785" t="str">
            <v>20122808312821</v>
          </cell>
          <cell r="H785" t="str">
            <v>28</v>
          </cell>
          <cell r="I785">
            <v>77</v>
          </cell>
        </row>
        <row r="786">
          <cell r="G786" t="str">
            <v>20122808092729</v>
          </cell>
          <cell r="H786" t="str">
            <v>27</v>
          </cell>
          <cell r="I786">
            <v>76</v>
          </cell>
        </row>
        <row r="787">
          <cell r="G787" t="str">
            <v>20122808102730</v>
          </cell>
          <cell r="H787" t="str">
            <v>27</v>
          </cell>
          <cell r="I787">
            <v>76</v>
          </cell>
        </row>
        <row r="788">
          <cell r="G788" t="str">
            <v>20122808062726</v>
          </cell>
          <cell r="H788" t="str">
            <v>27</v>
          </cell>
          <cell r="I788">
            <v>75</v>
          </cell>
        </row>
        <row r="789">
          <cell r="G789" t="str">
            <v>20122808022722</v>
          </cell>
          <cell r="H789" t="str">
            <v>27</v>
          </cell>
          <cell r="I789">
            <v>74</v>
          </cell>
        </row>
        <row r="790">
          <cell r="G790" t="str">
            <v>20122807882708</v>
          </cell>
          <cell r="H790" t="str">
            <v>27</v>
          </cell>
          <cell r="I790">
            <v>73</v>
          </cell>
        </row>
        <row r="791">
          <cell r="G791" t="str">
            <v>20122808012721</v>
          </cell>
          <cell r="H791" t="str">
            <v>27</v>
          </cell>
          <cell r="I791">
            <v>73</v>
          </cell>
        </row>
        <row r="792">
          <cell r="G792" t="str">
            <v>20122808152805</v>
          </cell>
          <cell r="H792" t="str">
            <v>28</v>
          </cell>
          <cell r="I792">
            <v>73</v>
          </cell>
        </row>
        <row r="793">
          <cell r="G793" t="str">
            <v>20122807842704</v>
          </cell>
          <cell r="H793" t="str">
            <v>27</v>
          </cell>
          <cell r="I793">
            <v>72</v>
          </cell>
        </row>
        <row r="794">
          <cell r="G794" t="str">
            <v>20122808322822</v>
          </cell>
          <cell r="H794" t="str">
            <v>28</v>
          </cell>
          <cell r="I794">
            <v>72</v>
          </cell>
        </row>
        <row r="795">
          <cell r="G795" t="str">
            <v>20122808372827</v>
          </cell>
          <cell r="H795" t="str">
            <v>28</v>
          </cell>
          <cell r="I795">
            <v>72</v>
          </cell>
        </row>
        <row r="796">
          <cell r="G796" t="str">
            <v>20122808422902</v>
          </cell>
          <cell r="H796" t="str">
            <v>29</v>
          </cell>
          <cell r="I796">
            <v>72</v>
          </cell>
        </row>
        <row r="797">
          <cell r="G797" t="str">
            <v>20122807812701</v>
          </cell>
          <cell r="H797" t="str">
            <v>27</v>
          </cell>
          <cell r="I797">
            <v>71</v>
          </cell>
        </row>
        <row r="798">
          <cell r="G798" t="str">
            <v>20122807982718</v>
          </cell>
          <cell r="H798" t="str">
            <v>27</v>
          </cell>
          <cell r="I798">
            <v>71</v>
          </cell>
        </row>
        <row r="799">
          <cell r="G799" t="str">
            <v>20122808112801</v>
          </cell>
          <cell r="H799" t="str">
            <v>28</v>
          </cell>
          <cell r="I799">
            <v>71</v>
          </cell>
        </row>
        <row r="800">
          <cell r="G800" t="str">
            <v>20122807862706</v>
          </cell>
          <cell r="H800" t="str">
            <v>27</v>
          </cell>
          <cell r="I800">
            <v>70</v>
          </cell>
        </row>
        <row r="801">
          <cell r="G801" t="str">
            <v>20122808182808</v>
          </cell>
          <cell r="H801" t="str">
            <v>28</v>
          </cell>
          <cell r="I801">
            <v>70</v>
          </cell>
        </row>
        <row r="802">
          <cell r="G802" t="str">
            <v>20122808212811</v>
          </cell>
          <cell r="H802" t="str">
            <v>28</v>
          </cell>
          <cell r="I802">
            <v>70</v>
          </cell>
        </row>
        <row r="803">
          <cell r="G803" t="str">
            <v>20122808242814</v>
          </cell>
          <cell r="H803" t="str">
            <v>28</v>
          </cell>
          <cell r="I803">
            <v>70</v>
          </cell>
        </row>
        <row r="804">
          <cell r="G804" t="str">
            <v>20122808122802</v>
          </cell>
          <cell r="H804" t="str">
            <v>28</v>
          </cell>
          <cell r="I804">
            <v>69</v>
          </cell>
        </row>
        <row r="805">
          <cell r="G805" t="str">
            <v>20122808352825</v>
          </cell>
          <cell r="H805" t="str">
            <v>28</v>
          </cell>
          <cell r="I805">
            <v>69</v>
          </cell>
        </row>
        <row r="806">
          <cell r="G806" t="str">
            <v>20122808382828</v>
          </cell>
          <cell r="H806" t="str">
            <v>28</v>
          </cell>
          <cell r="I806">
            <v>69</v>
          </cell>
        </row>
        <row r="807">
          <cell r="G807" t="str">
            <v>20122807852705</v>
          </cell>
          <cell r="H807" t="str">
            <v>27</v>
          </cell>
          <cell r="I807">
            <v>68</v>
          </cell>
        </row>
        <row r="808">
          <cell r="G808" t="str">
            <v>20122807922712</v>
          </cell>
          <cell r="H808" t="str">
            <v>27</v>
          </cell>
          <cell r="I808">
            <v>68</v>
          </cell>
        </row>
        <row r="809">
          <cell r="G809" t="str">
            <v>20122807802630</v>
          </cell>
          <cell r="H809" t="str">
            <v>26</v>
          </cell>
          <cell r="I809">
            <v>67</v>
          </cell>
        </row>
        <row r="810">
          <cell r="G810" t="str">
            <v>20122808032723</v>
          </cell>
          <cell r="H810" t="str">
            <v>27</v>
          </cell>
          <cell r="I810">
            <v>67</v>
          </cell>
        </row>
        <row r="811">
          <cell r="G811" t="str">
            <v>20122808082728</v>
          </cell>
          <cell r="H811" t="str">
            <v>27</v>
          </cell>
          <cell r="I811">
            <v>67</v>
          </cell>
        </row>
        <row r="812">
          <cell r="G812" t="str">
            <v>20122807902710</v>
          </cell>
          <cell r="H812" t="str">
            <v>27</v>
          </cell>
          <cell r="I812">
            <v>66</v>
          </cell>
        </row>
        <row r="813">
          <cell r="G813" t="str">
            <v>20122808222812</v>
          </cell>
          <cell r="H813" t="str">
            <v>28</v>
          </cell>
          <cell r="I813">
            <v>66</v>
          </cell>
        </row>
        <row r="814">
          <cell r="G814" t="str">
            <v>20122807872707</v>
          </cell>
          <cell r="H814" t="str">
            <v>27</v>
          </cell>
          <cell r="I814">
            <v>65</v>
          </cell>
        </row>
        <row r="815">
          <cell r="G815" t="str">
            <v>20122807962716</v>
          </cell>
          <cell r="H815" t="str">
            <v>27</v>
          </cell>
          <cell r="I815">
            <v>65</v>
          </cell>
        </row>
        <row r="816">
          <cell r="G816" t="str">
            <v>20122808302820</v>
          </cell>
          <cell r="H816" t="str">
            <v>28</v>
          </cell>
          <cell r="I816">
            <v>65</v>
          </cell>
        </row>
        <row r="817">
          <cell r="G817" t="str">
            <v>20122808342824</v>
          </cell>
          <cell r="H817" t="str">
            <v>28</v>
          </cell>
          <cell r="I817">
            <v>65</v>
          </cell>
        </row>
        <row r="818">
          <cell r="G818" t="str">
            <v>20122807892709</v>
          </cell>
          <cell r="H818" t="str">
            <v>27</v>
          </cell>
          <cell r="I818">
            <v>63</v>
          </cell>
        </row>
        <row r="819">
          <cell r="G819" t="str">
            <v>20122807952715</v>
          </cell>
          <cell r="H819" t="str">
            <v>27</v>
          </cell>
          <cell r="I819">
            <v>63</v>
          </cell>
        </row>
        <row r="820">
          <cell r="G820" t="str">
            <v>20122807992719</v>
          </cell>
          <cell r="H820" t="str">
            <v>27</v>
          </cell>
          <cell r="I820">
            <v>63</v>
          </cell>
        </row>
        <row r="821">
          <cell r="G821" t="str">
            <v>20122808002720</v>
          </cell>
          <cell r="H821" t="str">
            <v>27</v>
          </cell>
          <cell r="I821">
            <v>63</v>
          </cell>
        </row>
        <row r="822">
          <cell r="G822" t="str">
            <v>20122808142804</v>
          </cell>
          <cell r="H822" t="str">
            <v>28</v>
          </cell>
          <cell r="I822">
            <v>63</v>
          </cell>
        </row>
        <row r="823">
          <cell r="G823" t="str">
            <v>20122808232813</v>
          </cell>
          <cell r="H823" t="str">
            <v>28</v>
          </cell>
          <cell r="I823">
            <v>63</v>
          </cell>
        </row>
        <row r="824">
          <cell r="G824" t="str">
            <v>20122808252815</v>
          </cell>
          <cell r="H824" t="str">
            <v>28</v>
          </cell>
          <cell r="I824">
            <v>63</v>
          </cell>
        </row>
        <row r="825">
          <cell r="G825" t="str">
            <v>20122808282818</v>
          </cell>
          <cell r="H825" t="str">
            <v>28</v>
          </cell>
          <cell r="I825">
            <v>63</v>
          </cell>
        </row>
        <row r="826">
          <cell r="G826" t="str">
            <v>20122807942714</v>
          </cell>
          <cell r="H826" t="str">
            <v>27</v>
          </cell>
          <cell r="I826">
            <v>61</v>
          </cell>
        </row>
        <row r="827">
          <cell r="G827" t="str">
            <v>20122808172807</v>
          </cell>
          <cell r="H827" t="str">
            <v>28</v>
          </cell>
          <cell r="I827">
            <v>59</v>
          </cell>
        </row>
        <row r="828">
          <cell r="G828" t="str">
            <v>20122808332823</v>
          </cell>
          <cell r="H828" t="str">
            <v>28</v>
          </cell>
          <cell r="I828">
            <v>58</v>
          </cell>
        </row>
        <row r="829">
          <cell r="G829" t="str">
            <v>20122808072727</v>
          </cell>
          <cell r="H829" t="str">
            <v>27</v>
          </cell>
          <cell r="I829">
            <v>53</v>
          </cell>
        </row>
        <row r="830">
          <cell r="G830" t="str">
            <v>20122807832703</v>
          </cell>
          <cell r="H830" t="str">
            <v>27</v>
          </cell>
          <cell r="I830" t="str">
            <v>缺考</v>
          </cell>
        </row>
        <row r="831">
          <cell r="G831" t="str">
            <v>20122807912711</v>
          </cell>
          <cell r="H831" t="str">
            <v>27</v>
          </cell>
          <cell r="I831" t="str">
            <v>缺考</v>
          </cell>
        </row>
        <row r="832">
          <cell r="G832" t="str">
            <v>20122807932713</v>
          </cell>
          <cell r="H832" t="str">
            <v>27</v>
          </cell>
          <cell r="I832" t="str">
            <v>缺考</v>
          </cell>
        </row>
        <row r="833">
          <cell r="G833" t="str">
            <v>20122807972717</v>
          </cell>
          <cell r="H833" t="str">
            <v>27</v>
          </cell>
          <cell r="I833" t="str">
            <v>缺考</v>
          </cell>
        </row>
        <row r="834">
          <cell r="G834" t="str">
            <v>20122808042724</v>
          </cell>
          <cell r="H834" t="str">
            <v>27</v>
          </cell>
          <cell r="I834" t="str">
            <v>缺考</v>
          </cell>
        </row>
        <row r="835">
          <cell r="G835" t="str">
            <v>20122808052725</v>
          </cell>
          <cell r="H835" t="str">
            <v>27</v>
          </cell>
          <cell r="I835" t="str">
            <v>缺考</v>
          </cell>
        </row>
        <row r="836">
          <cell r="G836" t="str">
            <v>20122808132803</v>
          </cell>
          <cell r="H836" t="str">
            <v>28</v>
          </cell>
          <cell r="I836" t="str">
            <v>缺考</v>
          </cell>
        </row>
        <row r="837">
          <cell r="G837" t="str">
            <v>20122808162806</v>
          </cell>
          <cell r="H837" t="str">
            <v>28</v>
          </cell>
          <cell r="I837" t="str">
            <v>缺考</v>
          </cell>
        </row>
        <row r="838">
          <cell r="G838" t="str">
            <v>20122808192809</v>
          </cell>
          <cell r="H838" t="str">
            <v>28</v>
          </cell>
          <cell r="I838" t="str">
            <v>缺考</v>
          </cell>
        </row>
        <row r="839">
          <cell r="G839" t="str">
            <v>20122808202810</v>
          </cell>
          <cell r="H839" t="str">
            <v>28</v>
          </cell>
          <cell r="I839" t="str">
            <v>缺考</v>
          </cell>
        </row>
        <row r="840">
          <cell r="G840" t="str">
            <v>20122808262816</v>
          </cell>
          <cell r="H840" t="str">
            <v>28</v>
          </cell>
          <cell r="I840" t="str">
            <v>缺考</v>
          </cell>
        </row>
        <row r="841">
          <cell r="G841" t="str">
            <v>20122808292819</v>
          </cell>
          <cell r="H841" t="str">
            <v>28</v>
          </cell>
          <cell r="I841" t="str">
            <v>缺考</v>
          </cell>
        </row>
        <row r="842">
          <cell r="G842" t="str">
            <v>20122808392829</v>
          </cell>
          <cell r="H842" t="str">
            <v>28</v>
          </cell>
          <cell r="I842" t="str">
            <v>缺考</v>
          </cell>
        </row>
        <row r="843">
          <cell r="G843" t="str">
            <v>20122808402830</v>
          </cell>
          <cell r="H843" t="str">
            <v>28</v>
          </cell>
          <cell r="I843" t="str">
            <v>缺考</v>
          </cell>
        </row>
        <row r="844">
          <cell r="G844" t="str">
            <v>20122808412901</v>
          </cell>
          <cell r="H844" t="str">
            <v>29</v>
          </cell>
          <cell r="I844" t="str">
            <v>缺考</v>
          </cell>
        </row>
        <row r="845">
          <cell r="G845" t="str">
            <v>20122909783318</v>
          </cell>
          <cell r="H845" t="str">
            <v>33</v>
          </cell>
          <cell r="I845">
            <v>84</v>
          </cell>
        </row>
        <row r="846">
          <cell r="G846" t="str">
            <v>20122908522912</v>
          </cell>
          <cell r="H846" t="str">
            <v>29</v>
          </cell>
          <cell r="I846">
            <v>82</v>
          </cell>
        </row>
        <row r="847">
          <cell r="G847" t="str">
            <v>20122909263126</v>
          </cell>
          <cell r="H847" t="str">
            <v>31</v>
          </cell>
          <cell r="I847">
            <v>82</v>
          </cell>
        </row>
        <row r="848">
          <cell r="G848" t="str">
            <v>20122910033413</v>
          </cell>
          <cell r="H848" t="str">
            <v>34</v>
          </cell>
          <cell r="I848">
            <v>82</v>
          </cell>
        </row>
        <row r="849">
          <cell r="G849" t="str">
            <v>20122910113421</v>
          </cell>
          <cell r="H849" t="str">
            <v>34</v>
          </cell>
          <cell r="I849">
            <v>82</v>
          </cell>
        </row>
        <row r="850">
          <cell r="G850" t="str">
            <v>20122910363516</v>
          </cell>
          <cell r="H850" t="str">
            <v>35</v>
          </cell>
          <cell r="I850">
            <v>82</v>
          </cell>
        </row>
        <row r="851">
          <cell r="G851" t="str">
            <v>20122909523222</v>
          </cell>
          <cell r="H851" t="str">
            <v>32</v>
          </cell>
          <cell r="I851">
            <v>81</v>
          </cell>
        </row>
        <row r="852">
          <cell r="G852" t="str">
            <v>20122909553225</v>
          </cell>
          <cell r="H852" t="str">
            <v>32</v>
          </cell>
          <cell r="I852">
            <v>81</v>
          </cell>
        </row>
        <row r="853">
          <cell r="G853" t="str">
            <v>20122909133113</v>
          </cell>
          <cell r="H853" t="str">
            <v>31</v>
          </cell>
          <cell r="I853">
            <v>80</v>
          </cell>
        </row>
        <row r="854">
          <cell r="G854" t="str">
            <v>20122908803010</v>
          </cell>
          <cell r="H854" t="str">
            <v>30</v>
          </cell>
          <cell r="I854">
            <v>79</v>
          </cell>
        </row>
        <row r="855">
          <cell r="G855" t="str">
            <v>20122908873017</v>
          </cell>
          <cell r="H855" t="str">
            <v>30</v>
          </cell>
          <cell r="I855">
            <v>78</v>
          </cell>
        </row>
        <row r="856">
          <cell r="G856" t="str">
            <v>20122910053415</v>
          </cell>
          <cell r="H856" t="str">
            <v>34</v>
          </cell>
          <cell r="I856">
            <v>78</v>
          </cell>
        </row>
        <row r="857">
          <cell r="G857" t="str">
            <v>20122908863016</v>
          </cell>
          <cell r="H857" t="str">
            <v>30</v>
          </cell>
          <cell r="I857">
            <v>77</v>
          </cell>
        </row>
        <row r="858">
          <cell r="G858" t="str">
            <v>20122909503220</v>
          </cell>
          <cell r="H858" t="str">
            <v>32</v>
          </cell>
          <cell r="I858">
            <v>77</v>
          </cell>
        </row>
        <row r="859">
          <cell r="G859" t="str">
            <v>20122910183428</v>
          </cell>
          <cell r="H859" t="str">
            <v>34</v>
          </cell>
          <cell r="I859">
            <v>77</v>
          </cell>
        </row>
        <row r="860">
          <cell r="G860" t="str">
            <v>20122908652925</v>
          </cell>
          <cell r="H860" t="str">
            <v>29</v>
          </cell>
          <cell r="I860">
            <v>76</v>
          </cell>
        </row>
        <row r="861">
          <cell r="G861" t="str">
            <v>20122908783008</v>
          </cell>
          <cell r="H861" t="str">
            <v>30</v>
          </cell>
          <cell r="I861">
            <v>76</v>
          </cell>
        </row>
        <row r="862">
          <cell r="G862" t="str">
            <v>20122909193119</v>
          </cell>
          <cell r="H862" t="str">
            <v>31</v>
          </cell>
          <cell r="I862">
            <v>76</v>
          </cell>
        </row>
        <row r="863">
          <cell r="G863" t="str">
            <v>20122909393209</v>
          </cell>
          <cell r="H863" t="str">
            <v>32</v>
          </cell>
          <cell r="I863">
            <v>76</v>
          </cell>
        </row>
        <row r="864">
          <cell r="G864" t="str">
            <v>20122909573227</v>
          </cell>
          <cell r="H864" t="str">
            <v>32</v>
          </cell>
          <cell r="I864">
            <v>76</v>
          </cell>
        </row>
        <row r="865">
          <cell r="G865" t="str">
            <v>20122909723312</v>
          </cell>
          <cell r="H865" t="str">
            <v>33</v>
          </cell>
          <cell r="I865">
            <v>76</v>
          </cell>
        </row>
        <row r="866">
          <cell r="G866" t="str">
            <v>20122909953405</v>
          </cell>
          <cell r="H866" t="str">
            <v>34</v>
          </cell>
          <cell r="I866">
            <v>76</v>
          </cell>
        </row>
        <row r="867">
          <cell r="G867" t="str">
            <v>20122908773007</v>
          </cell>
          <cell r="H867" t="str">
            <v>30</v>
          </cell>
          <cell r="I867">
            <v>75</v>
          </cell>
        </row>
        <row r="868">
          <cell r="G868" t="str">
            <v>20122909403210</v>
          </cell>
          <cell r="H868" t="str">
            <v>32</v>
          </cell>
          <cell r="I868">
            <v>75</v>
          </cell>
        </row>
        <row r="869">
          <cell r="G869" t="str">
            <v>20122910563606</v>
          </cell>
          <cell r="H869" t="str">
            <v>36</v>
          </cell>
          <cell r="I869">
            <v>75</v>
          </cell>
        </row>
        <row r="870">
          <cell r="G870" t="str">
            <v>20122910623612</v>
          </cell>
          <cell r="H870" t="str">
            <v>36</v>
          </cell>
          <cell r="I870">
            <v>75</v>
          </cell>
        </row>
        <row r="871">
          <cell r="G871" t="str">
            <v>20122909363206</v>
          </cell>
          <cell r="H871" t="str">
            <v>32</v>
          </cell>
          <cell r="I871">
            <v>74</v>
          </cell>
        </row>
        <row r="872">
          <cell r="G872" t="str">
            <v>20122909663306</v>
          </cell>
          <cell r="H872" t="str">
            <v>33</v>
          </cell>
          <cell r="I872">
            <v>74</v>
          </cell>
        </row>
        <row r="873">
          <cell r="G873" t="str">
            <v>20122909733313</v>
          </cell>
          <cell r="H873" t="str">
            <v>33</v>
          </cell>
          <cell r="I873">
            <v>74</v>
          </cell>
        </row>
        <row r="874">
          <cell r="G874" t="str">
            <v>20122909863326</v>
          </cell>
          <cell r="H874" t="str">
            <v>33</v>
          </cell>
          <cell r="I874">
            <v>74</v>
          </cell>
        </row>
        <row r="875">
          <cell r="G875" t="str">
            <v>20122910213501</v>
          </cell>
          <cell r="H875" t="str">
            <v>35</v>
          </cell>
          <cell r="I875">
            <v>74</v>
          </cell>
        </row>
        <row r="876">
          <cell r="G876" t="str">
            <v>20122908562916</v>
          </cell>
          <cell r="H876" t="str">
            <v>29</v>
          </cell>
          <cell r="I876">
            <v>73</v>
          </cell>
        </row>
        <row r="877">
          <cell r="G877" t="str">
            <v>20122908572917</v>
          </cell>
          <cell r="H877" t="str">
            <v>29</v>
          </cell>
          <cell r="I877">
            <v>73</v>
          </cell>
        </row>
        <row r="878">
          <cell r="G878" t="str">
            <v>20122908702930</v>
          </cell>
          <cell r="H878" t="str">
            <v>29</v>
          </cell>
          <cell r="I878">
            <v>73</v>
          </cell>
        </row>
        <row r="879">
          <cell r="G879" t="str">
            <v>20122908963026</v>
          </cell>
          <cell r="H879" t="str">
            <v>30</v>
          </cell>
          <cell r="I879">
            <v>73</v>
          </cell>
        </row>
        <row r="880">
          <cell r="G880" t="str">
            <v>20122909333203</v>
          </cell>
          <cell r="H880" t="str">
            <v>32</v>
          </cell>
          <cell r="I880">
            <v>73</v>
          </cell>
        </row>
        <row r="881">
          <cell r="G881" t="str">
            <v>20122909943404</v>
          </cell>
          <cell r="H881" t="str">
            <v>34</v>
          </cell>
          <cell r="I881">
            <v>73</v>
          </cell>
        </row>
        <row r="882">
          <cell r="G882" t="str">
            <v>20122910193429</v>
          </cell>
          <cell r="H882" t="str">
            <v>34</v>
          </cell>
          <cell r="I882">
            <v>73</v>
          </cell>
        </row>
        <row r="883">
          <cell r="G883" t="str">
            <v>20122908602920</v>
          </cell>
          <cell r="H883" t="str">
            <v>29</v>
          </cell>
          <cell r="I883">
            <v>72</v>
          </cell>
        </row>
        <row r="884">
          <cell r="G884" t="str">
            <v>20122908933023</v>
          </cell>
          <cell r="H884" t="str">
            <v>30</v>
          </cell>
          <cell r="I884">
            <v>72</v>
          </cell>
        </row>
        <row r="885">
          <cell r="G885" t="str">
            <v>20122909073107</v>
          </cell>
          <cell r="H885" t="str">
            <v>31</v>
          </cell>
          <cell r="I885">
            <v>72</v>
          </cell>
        </row>
        <row r="886">
          <cell r="G886" t="str">
            <v>20122909993409</v>
          </cell>
          <cell r="H886" t="str">
            <v>34</v>
          </cell>
          <cell r="I886">
            <v>72</v>
          </cell>
        </row>
        <row r="887">
          <cell r="G887" t="str">
            <v>20122910393519</v>
          </cell>
          <cell r="H887" t="str">
            <v>35</v>
          </cell>
          <cell r="I887">
            <v>72</v>
          </cell>
        </row>
        <row r="888">
          <cell r="G888" t="str">
            <v>20122910573607</v>
          </cell>
          <cell r="H888" t="str">
            <v>36</v>
          </cell>
          <cell r="I888">
            <v>72</v>
          </cell>
        </row>
        <row r="889">
          <cell r="G889" t="str">
            <v>20122908612921</v>
          </cell>
          <cell r="H889" t="str">
            <v>29</v>
          </cell>
          <cell r="I889">
            <v>71</v>
          </cell>
        </row>
        <row r="890">
          <cell r="G890" t="str">
            <v>20122908823012</v>
          </cell>
          <cell r="H890" t="str">
            <v>30</v>
          </cell>
          <cell r="I890">
            <v>71</v>
          </cell>
        </row>
        <row r="891">
          <cell r="G891" t="str">
            <v>20122909013101</v>
          </cell>
          <cell r="H891" t="str">
            <v>31</v>
          </cell>
          <cell r="I891">
            <v>71</v>
          </cell>
        </row>
        <row r="892">
          <cell r="G892" t="str">
            <v>20122909173117</v>
          </cell>
          <cell r="H892" t="str">
            <v>31</v>
          </cell>
          <cell r="I892">
            <v>71</v>
          </cell>
        </row>
        <row r="893">
          <cell r="G893" t="str">
            <v>20122909253125</v>
          </cell>
          <cell r="H893" t="str">
            <v>31</v>
          </cell>
          <cell r="I893">
            <v>71</v>
          </cell>
        </row>
        <row r="894">
          <cell r="G894" t="str">
            <v>20122909533223</v>
          </cell>
          <cell r="H894" t="str">
            <v>32</v>
          </cell>
          <cell r="I894">
            <v>71</v>
          </cell>
        </row>
        <row r="895">
          <cell r="G895" t="str">
            <v>20122909703310</v>
          </cell>
          <cell r="H895" t="str">
            <v>33</v>
          </cell>
          <cell r="I895">
            <v>71</v>
          </cell>
        </row>
        <row r="896">
          <cell r="G896" t="str">
            <v>20122909773317</v>
          </cell>
          <cell r="H896" t="str">
            <v>33</v>
          </cell>
          <cell r="I896">
            <v>71</v>
          </cell>
        </row>
        <row r="897">
          <cell r="G897" t="str">
            <v>20122909813321</v>
          </cell>
          <cell r="H897" t="str">
            <v>33</v>
          </cell>
          <cell r="I897">
            <v>71</v>
          </cell>
        </row>
        <row r="898">
          <cell r="G898" t="str">
            <v>20122909983408</v>
          </cell>
          <cell r="H898" t="str">
            <v>34</v>
          </cell>
          <cell r="I898">
            <v>71</v>
          </cell>
        </row>
        <row r="899">
          <cell r="G899" t="str">
            <v>20122910253505</v>
          </cell>
          <cell r="H899" t="str">
            <v>35</v>
          </cell>
          <cell r="I899">
            <v>71</v>
          </cell>
        </row>
        <row r="900">
          <cell r="G900" t="str">
            <v>20122910543604</v>
          </cell>
          <cell r="H900" t="str">
            <v>36</v>
          </cell>
          <cell r="I900">
            <v>71</v>
          </cell>
        </row>
        <row r="901">
          <cell r="G901" t="str">
            <v>20122908893019</v>
          </cell>
          <cell r="H901" t="str">
            <v>30</v>
          </cell>
          <cell r="I901">
            <v>70</v>
          </cell>
        </row>
        <row r="902">
          <cell r="G902" t="str">
            <v>20122909063106</v>
          </cell>
          <cell r="H902" t="str">
            <v>31</v>
          </cell>
          <cell r="I902">
            <v>70</v>
          </cell>
        </row>
        <row r="903">
          <cell r="G903" t="str">
            <v>20122909113111</v>
          </cell>
          <cell r="H903" t="str">
            <v>31</v>
          </cell>
          <cell r="I903">
            <v>70</v>
          </cell>
        </row>
        <row r="904">
          <cell r="G904" t="str">
            <v>20122909313201</v>
          </cell>
          <cell r="H904" t="str">
            <v>32</v>
          </cell>
          <cell r="I904">
            <v>70</v>
          </cell>
        </row>
        <row r="905">
          <cell r="G905" t="str">
            <v>20122909713311</v>
          </cell>
          <cell r="H905" t="str">
            <v>33</v>
          </cell>
          <cell r="I905">
            <v>70</v>
          </cell>
        </row>
        <row r="906">
          <cell r="G906" t="str">
            <v>20122909803320</v>
          </cell>
          <cell r="H906" t="str">
            <v>33</v>
          </cell>
          <cell r="I906">
            <v>70</v>
          </cell>
        </row>
        <row r="907">
          <cell r="G907" t="str">
            <v>20122910513601</v>
          </cell>
          <cell r="H907" t="str">
            <v>36</v>
          </cell>
          <cell r="I907">
            <v>70</v>
          </cell>
        </row>
        <row r="908">
          <cell r="G908" t="str">
            <v>20122910683618</v>
          </cell>
          <cell r="H908" t="str">
            <v>36</v>
          </cell>
          <cell r="I908">
            <v>70</v>
          </cell>
        </row>
        <row r="909">
          <cell r="G909" t="str">
            <v>20122908542914</v>
          </cell>
          <cell r="H909" t="str">
            <v>29</v>
          </cell>
          <cell r="I909">
            <v>69</v>
          </cell>
        </row>
        <row r="910">
          <cell r="G910" t="str">
            <v>20122908662926</v>
          </cell>
          <cell r="H910" t="str">
            <v>29</v>
          </cell>
          <cell r="I910">
            <v>69</v>
          </cell>
        </row>
        <row r="911">
          <cell r="G911" t="str">
            <v>20122908672927</v>
          </cell>
          <cell r="H911" t="str">
            <v>29</v>
          </cell>
          <cell r="I911">
            <v>69</v>
          </cell>
        </row>
        <row r="912">
          <cell r="G912" t="str">
            <v>20122908753005</v>
          </cell>
          <cell r="H912" t="str">
            <v>30</v>
          </cell>
          <cell r="I912">
            <v>69</v>
          </cell>
        </row>
        <row r="913">
          <cell r="G913" t="str">
            <v>20122909093109</v>
          </cell>
          <cell r="H913" t="str">
            <v>31</v>
          </cell>
          <cell r="I913">
            <v>69</v>
          </cell>
        </row>
        <row r="914">
          <cell r="G914" t="str">
            <v>20122909353205</v>
          </cell>
          <cell r="H914" t="str">
            <v>32</v>
          </cell>
          <cell r="I914">
            <v>69</v>
          </cell>
        </row>
        <row r="915">
          <cell r="G915" t="str">
            <v>20122909383208</v>
          </cell>
          <cell r="H915" t="str">
            <v>32</v>
          </cell>
          <cell r="I915">
            <v>69</v>
          </cell>
        </row>
        <row r="916">
          <cell r="G916" t="str">
            <v>20122909693309</v>
          </cell>
          <cell r="H916" t="str">
            <v>33</v>
          </cell>
          <cell r="I916">
            <v>69</v>
          </cell>
        </row>
        <row r="917">
          <cell r="G917" t="str">
            <v>20122910013411</v>
          </cell>
          <cell r="H917" t="str">
            <v>34</v>
          </cell>
          <cell r="I917">
            <v>69</v>
          </cell>
        </row>
        <row r="918">
          <cell r="G918" t="str">
            <v>20122910023412</v>
          </cell>
          <cell r="H918" t="str">
            <v>34</v>
          </cell>
          <cell r="I918">
            <v>69</v>
          </cell>
        </row>
        <row r="919">
          <cell r="G919" t="str">
            <v>20122910153425</v>
          </cell>
          <cell r="H919" t="str">
            <v>34</v>
          </cell>
          <cell r="I919">
            <v>69</v>
          </cell>
        </row>
        <row r="920">
          <cell r="G920" t="str">
            <v>20122910273507</v>
          </cell>
          <cell r="H920" t="str">
            <v>35</v>
          </cell>
          <cell r="I920">
            <v>69</v>
          </cell>
        </row>
        <row r="921">
          <cell r="G921" t="str">
            <v>20122910303510</v>
          </cell>
          <cell r="H921" t="str">
            <v>35</v>
          </cell>
          <cell r="I921">
            <v>69</v>
          </cell>
        </row>
        <row r="922">
          <cell r="G922" t="str">
            <v>20122910383518</v>
          </cell>
          <cell r="H922" t="str">
            <v>35</v>
          </cell>
          <cell r="I922">
            <v>69</v>
          </cell>
        </row>
        <row r="923">
          <cell r="G923" t="str">
            <v>20122910603610</v>
          </cell>
          <cell r="H923" t="str">
            <v>36</v>
          </cell>
          <cell r="I923">
            <v>69</v>
          </cell>
        </row>
        <row r="924">
          <cell r="G924" t="str">
            <v>20122910613611</v>
          </cell>
          <cell r="H924" t="str">
            <v>36</v>
          </cell>
          <cell r="I924">
            <v>69</v>
          </cell>
        </row>
        <row r="925">
          <cell r="G925" t="str">
            <v>20122908452905</v>
          </cell>
          <cell r="H925" t="str">
            <v>29</v>
          </cell>
          <cell r="I925">
            <v>68</v>
          </cell>
        </row>
        <row r="926">
          <cell r="G926" t="str">
            <v>20122908682928</v>
          </cell>
          <cell r="H926" t="str">
            <v>29</v>
          </cell>
          <cell r="I926">
            <v>68</v>
          </cell>
        </row>
        <row r="927">
          <cell r="G927" t="str">
            <v>20122908692929</v>
          </cell>
          <cell r="H927" t="str">
            <v>29</v>
          </cell>
          <cell r="I927">
            <v>68</v>
          </cell>
        </row>
        <row r="928">
          <cell r="G928" t="str">
            <v>20122908713001</v>
          </cell>
          <cell r="H928" t="str">
            <v>30</v>
          </cell>
          <cell r="I928">
            <v>68</v>
          </cell>
        </row>
        <row r="929">
          <cell r="G929" t="str">
            <v>20122908793009</v>
          </cell>
          <cell r="H929" t="str">
            <v>30</v>
          </cell>
          <cell r="I929">
            <v>68</v>
          </cell>
        </row>
        <row r="930">
          <cell r="G930" t="str">
            <v>20122909103110</v>
          </cell>
          <cell r="H930" t="str">
            <v>31</v>
          </cell>
          <cell r="I930">
            <v>68</v>
          </cell>
        </row>
        <row r="931">
          <cell r="G931" t="str">
            <v>20122909213121</v>
          </cell>
          <cell r="H931" t="str">
            <v>31</v>
          </cell>
          <cell r="I931">
            <v>68</v>
          </cell>
        </row>
        <row r="932">
          <cell r="G932" t="str">
            <v>20122909463216</v>
          </cell>
          <cell r="H932" t="str">
            <v>32</v>
          </cell>
          <cell r="I932">
            <v>68</v>
          </cell>
        </row>
        <row r="933">
          <cell r="G933" t="str">
            <v>20122909483218</v>
          </cell>
          <cell r="H933" t="str">
            <v>32</v>
          </cell>
          <cell r="I933">
            <v>68</v>
          </cell>
        </row>
        <row r="934">
          <cell r="G934" t="str">
            <v>20122909673307</v>
          </cell>
          <cell r="H934" t="str">
            <v>33</v>
          </cell>
          <cell r="I934">
            <v>68</v>
          </cell>
        </row>
        <row r="935">
          <cell r="G935" t="str">
            <v>20122908442904</v>
          </cell>
          <cell r="H935" t="str">
            <v>29</v>
          </cell>
          <cell r="I935">
            <v>67</v>
          </cell>
        </row>
        <row r="936">
          <cell r="G936" t="str">
            <v>20122908723002</v>
          </cell>
          <cell r="H936" t="str">
            <v>30</v>
          </cell>
          <cell r="I936">
            <v>67</v>
          </cell>
        </row>
        <row r="937">
          <cell r="G937" t="str">
            <v>20122909043104</v>
          </cell>
          <cell r="H937" t="str">
            <v>31</v>
          </cell>
          <cell r="I937">
            <v>67</v>
          </cell>
        </row>
        <row r="938">
          <cell r="G938" t="str">
            <v>20122909123112</v>
          </cell>
          <cell r="H938" t="str">
            <v>31</v>
          </cell>
          <cell r="I938">
            <v>67</v>
          </cell>
        </row>
        <row r="939">
          <cell r="G939" t="str">
            <v>20122909143114</v>
          </cell>
          <cell r="H939" t="str">
            <v>31</v>
          </cell>
          <cell r="I939">
            <v>67</v>
          </cell>
        </row>
        <row r="940">
          <cell r="G940" t="str">
            <v>20122909603230</v>
          </cell>
          <cell r="H940" t="str">
            <v>32</v>
          </cell>
          <cell r="I940">
            <v>67</v>
          </cell>
        </row>
        <row r="941">
          <cell r="G941" t="str">
            <v>20122909683308</v>
          </cell>
          <cell r="H941" t="str">
            <v>33</v>
          </cell>
          <cell r="I941">
            <v>67</v>
          </cell>
        </row>
        <row r="942">
          <cell r="G942" t="str">
            <v>20122909843324</v>
          </cell>
          <cell r="H942" t="str">
            <v>33</v>
          </cell>
          <cell r="I942">
            <v>67</v>
          </cell>
        </row>
        <row r="943">
          <cell r="G943" t="str">
            <v>20122910263506</v>
          </cell>
          <cell r="H943" t="str">
            <v>35</v>
          </cell>
          <cell r="I943">
            <v>67</v>
          </cell>
        </row>
        <row r="944">
          <cell r="G944" t="str">
            <v>20122910443524</v>
          </cell>
          <cell r="H944" t="str">
            <v>35</v>
          </cell>
          <cell r="I944">
            <v>67</v>
          </cell>
        </row>
        <row r="945">
          <cell r="G945" t="str">
            <v>20122910453525</v>
          </cell>
          <cell r="H945" t="str">
            <v>35</v>
          </cell>
          <cell r="I945">
            <v>67</v>
          </cell>
        </row>
        <row r="946">
          <cell r="G946" t="str">
            <v>20122910553605</v>
          </cell>
          <cell r="H946" t="str">
            <v>36</v>
          </cell>
          <cell r="I946">
            <v>67</v>
          </cell>
        </row>
        <row r="947">
          <cell r="G947" t="str">
            <v>20122910593609</v>
          </cell>
          <cell r="H947" t="str">
            <v>36</v>
          </cell>
          <cell r="I947">
            <v>67</v>
          </cell>
        </row>
        <row r="948">
          <cell r="G948" t="str">
            <v>20122908743004</v>
          </cell>
          <cell r="H948" t="str">
            <v>30</v>
          </cell>
          <cell r="I948">
            <v>66</v>
          </cell>
        </row>
        <row r="949">
          <cell r="G949" t="str">
            <v>20122908763006</v>
          </cell>
          <cell r="H949" t="str">
            <v>30</v>
          </cell>
          <cell r="I949">
            <v>66</v>
          </cell>
        </row>
        <row r="950">
          <cell r="G950" t="str">
            <v>20122909033103</v>
          </cell>
          <cell r="H950" t="str">
            <v>31</v>
          </cell>
          <cell r="I950">
            <v>66</v>
          </cell>
        </row>
        <row r="951">
          <cell r="G951" t="str">
            <v>20122909283128</v>
          </cell>
          <cell r="H951" t="str">
            <v>31</v>
          </cell>
          <cell r="I951">
            <v>66</v>
          </cell>
        </row>
        <row r="952">
          <cell r="G952" t="str">
            <v>20122909613301</v>
          </cell>
          <cell r="H952" t="str">
            <v>33</v>
          </cell>
          <cell r="I952">
            <v>66</v>
          </cell>
        </row>
        <row r="953">
          <cell r="G953" t="str">
            <v>20122909823322</v>
          </cell>
          <cell r="H953" t="str">
            <v>33</v>
          </cell>
          <cell r="I953">
            <v>66</v>
          </cell>
        </row>
        <row r="954">
          <cell r="G954" t="str">
            <v>20122909873327</v>
          </cell>
          <cell r="H954" t="str">
            <v>33</v>
          </cell>
          <cell r="I954">
            <v>66</v>
          </cell>
        </row>
        <row r="955">
          <cell r="G955" t="str">
            <v>20122910223502</v>
          </cell>
          <cell r="H955" t="str">
            <v>35</v>
          </cell>
          <cell r="I955">
            <v>66</v>
          </cell>
        </row>
        <row r="956">
          <cell r="G956" t="str">
            <v>20122910313511</v>
          </cell>
          <cell r="H956" t="str">
            <v>35</v>
          </cell>
          <cell r="I956">
            <v>66</v>
          </cell>
        </row>
        <row r="957">
          <cell r="G957" t="str">
            <v>20122910413521</v>
          </cell>
          <cell r="H957" t="str">
            <v>35</v>
          </cell>
          <cell r="I957">
            <v>66</v>
          </cell>
        </row>
        <row r="958">
          <cell r="G958" t="str">
            <v>20122910653615</v>
          </cell>
          <cell r="H958" t="str">
            <v>36</v>
          </cell>
          <cell r="I958">
            <v>66</v>
          </cell>
        </row>
        <row r="959">
          <cell r="G959" t="str">
            <v>20122908592919</v>
          </cell>
          <cell r="H959" t="str">
            <v>29</v>
          </cell>
          <cell r="I959">
            <v>65</v>
          </cell>
        </row>
        <row r="960">
          <cell r="G960" t="str">
            <v>20122908632923</v>
          </cell>
          <cell r="H960" t="str">
            <v>29</v>
          </cell>
          <cell r="I960">
            <v>65</v>
          </cell>
        </row>
        <row r="961">
          <cell r="G961" t="str">
            <v>20122908953025</v>
          </cell>
          <cell r="H961" t="str">
            <v>30</v>
          </cell>
          <cell r="I961">
            <v>65</v>
          </cell>
        </row>
        <row r="962">
          <cell r="G962" t="str">
            <v>20122908983028</v>
          </cell>
          <cell r="H962" t="str">
            <v>30</v>
          </cell>
          <cell r="I962">
            <v>65</v>
          </cell>
        </row>
        <row r="963">
          <cell r="G963" t="str">
            <v>20122908993029</v>
          </cell>
          <cell r="H963" t="str">
            <v>30</v>
          </cell>
          <cell r="I963">
            <v>65</v>
          </cell>
        </row>
        <row r="964">
          <cell r="G964" t="str">
            <v>20122909423212</v>
          </cell>
          <cell r="H964" t="str">
            <v>32</v>
          </cell>
          <cell r="I964">
            <v>65</v>
          </cell>
        </row>
        <row r="965">
          <cell r="G965" t="str">
            <v>20122909473217</v>
          </cell>
          <cell r="H965" t="str">
            <v>32</v>
          </cell>
          <cell r="I965">
            <v>65</v>
          </cell>
        </row>
        <row r="966">
          <cell r="G966" t="str">
            <v>20122910103420</v>
          </cell>
          <cell r="H966" t="str">
            <v>34</v>
          </cell>
          <cell r="I966">
            <v>65</v>
          </cell>
        </row>
        <row r="967">
          <cell r="G967" t="str">
            <v>20122910143424</v>
          </cell>
          <cell r="H967" t="str">
            <v>34</v>
          </cell>
          <cell r="I967">
            <v>65</v>
          </cell>
        </row>
        <row r="968">
          <cell r="G968" t="str">
            <v>20122910323512</v>
          </cell>
          <cell r="H968" t="str">
            <v>35</v>
          </cell>
          <cell r="I968">
            <v>65</v>
          </cell>
        </row>
        <row r="969">
          <cell r="G969" t="str">
            <v>20122910463526</v>
          </cell>
          <cell r="H969" t="str">
            <v>35</v>
          </cell>
          <cell r="I969">
            <v>65</v>
          </cell>
        </row>
        <row r="970">
          <cell r="G970" t="str">
            <v>20122910703620</v>
          </cell>
          <cell r="H970" t="str">
            <v>36</v>
          </cell>
          <cell r="I970">
            <v>65</v>
          </cell>
        </row>
        <row r="971">
          <cell r="G971" t="str">
            <v>20122908943024</v>
          </cell>
          <cell r="H971" t="str">
            <v>30</v>
          </cell>
          <cell r="I971">
            <v>64</v>
          </cell>
        </row>
        <row r="972">
          <cell r="G972" t="str">
            <v>20122909153115</v>
          </cell>
          <cell r="H972" t="str">
            <v>31</v>
          </cell>
          <cell r="I972">
            <v>64</v>
          </cell>
        </row>
        <row r="973">
          <cell r="G973" t="str">
            <v>20122909963406</v>
          </cell>
          <cell r="H973" t="str">
            <v>34</v>
          </cell>
          <cell r="I973">
            <v>64</v>
          </cell>
        </row>
        <row r="974">
          <cell r="G974" t="str">
            <v>20122910173427</v>
          </cell>
          <cell r="H974" t="str">
            <v>34</v>
          </cell>
          <cell r="I974">
            <v>64</v>
          </cell>
        </row>
        <row r="975">
          <cell r="G975" t="str">
            <v>20122910243504</v>
          </cell>
          <cell r="H975" t="str">
            <v>35</v>
          </cell>
          <cell r="I975">
            <v>64</v>
          </cell>
        </row>
        <row r="976">
          <cell r="G976" t="str">
            <v>20122909183118</v>
          </cell>
          <cell r="H976" t="str">
            <v>31</v>
          </cell>
          <cell r="I976">
            <v>63</v>
          </cell>
        </row>
        <row r="977">
          <cell r="G977" t="str">
            <v>20122909233123</v>
          </cell>
          <cell r="H977" t="str">
            <v>31</v>
          </cell>
          <cell r="I977">
            <v>63</v>
          </cell>
        </row>
        <row r="978">
          <cell r="G978" t="str">
            <v>20122909343204</v>
          </cell>
          <cell r="H978" t="str">
            <v>32</v>
          </cell>
          <cell r="I978">
            <v>63</v>
          </cell>
        </row>
        <row r="979">
          <cell r="G979" t="str">
            <v>20122909413211</v>
          </cell>
          <cell r="H979" t="str">
            <v>32</v>
          </cell>
          <cell r="I979">
            <v>63</v>
          </cell>
        </row>
        <row r="980">
          <cell r="G980" t="str">
            <v>20122909493219</v>
          </cell>
          <cell r="H980" t="str">
            <v>32</v>
          </cell>
          <cell r="I980">
            <v>63</v>
          </cell>
        </row>
        <row r="981">
          <cell r="G981" t="str">
            <v>20122909513221</v>
          </cell>
          <cell r="H981" t="str">
            <v>32</v>
          </cell>
          <cell r="I981">
            <v>63</v>
          </cell>
        </row>
        <row r="982">
          <cell r="G982" t="str">
            <v>20122909883328</v>
          </cell>
          <cell r="H982" t="str">
            <v>33</v>
          </cell>
          <cell r="I982">
            <v>63</v>
          </cell>
        </row>
        <row r="983">
          <cell r="G983" t="str">
            <v>20122909893329</v>
          </cell>
          <cell r="H983" t="str">
            <v>33</v>
          </cell>
          <cell r="I983">
            <v>63</v>
          </cell>
        </row>
        <row r="984">
          <cell r="G984" t="str">
            <v>20122910073417</v>
          </cell>
          <cell r="H984" t="str">
            <v>34</v>
          </cell>
          <cell r="I984">
            <v>63</v>
          </cell>
        </row>
        <row r="985">
          <cell r="G985" t="str">
            <v>20122910373517</v>
          </cell>
          <cell r="H985" t="str">
            <v>35</v>
          </cell>
          <cell r="I985">
            <v>63</v>
          </cell>
        </row>
        <row r="986">
          <cell r="G986" t="str">
            <v>20122908642924</v>
          </cell>
          <cell r="H986" t="str">
            <v>29</v>
          </cell>
          <cell r="I986">
            <v>62</v>
          </cell>
        </row>
        <row r="987">
          <cell r="G987" t="str">
            <v>20122909633303</v>
          </cell>
          <cell r="H987" t="str">
            <v>33</v>
          </cell>
          <cell r="I987">
            <v>62</v>
          </cell>
        </row>
        <row r="988">
          <cell r="G988" t="str">
            <v>20122910403520</v>
          </cell>
          <cell r="H988" t="str">
            <v>35</v>
          </cell>
          <cell r="I988">
            <v>62</v>
          </cell>
        </row>
        <row r="989">
          <cell r="G989" t="str">
            <v>20122910423522</v>
          </cell>
          <cell r="H989" t="str">
            <v>35</v>
          </cell>
          <cell r="I989">
            <v>62</v>
          </cell>
        </row>
        <row r="990">
          <cell r="G990" t="str">
            <v>20122909223122</v>
          </cell>
          <cell r="H990" t="str">
            <v>31</v>
          </cell>
          <cell r="I990">
            <v>61</v>
          </cell>
        </row>
        <row r="991">
          <cell r="G991" t="str">
            <v>20122909643304</v>
          </cell>
          <cell r="H991" t="str">
            <v>33</v>
          </cell>
          <cell r="I991">
            <v>61</v>
          </cell>
        </row>
        <row r="992">
          <cell r="G992" t="str">
            <v>20122910353515</v>
          </cell>
          <cell r="H992" t="str">
            <v>35</v>
          </cell>
          <cell r="I992">
            <v>61</v>
          </cell>
        </row>
        <row r="993">
          <cell r="G993" t="str">
            <v>20122908482908</v>
          </cell>
          <cell r="H993" t="str">
            <v>29</v>
          </cell>
          <cell r="I993">
            <v>60</v>
          </cell>
        </row>
        <row r="994">
          <cell r="G994" t="str">
            <v>20122908973027</v>
          </cell>
          <cell r="H994" t="str">
            <v>30</v>
          </cell>
          <cell r="I994">
            <v>60</v>
          </cell>
        </row>
        <row r="995">
          <cell r="G995" t="str">
            <v>20122909793319</v>
          </cell>
          <cell r="H995" t="str">
            <v>33</v>
          </cell>
          <cell r="I995">
            <v>60</v>
          </cell>
        </row>
        <row r="996">
          <cell r="G996" t="str">
            <v>20122910083418</v>
          </cell>
          <cell r="H996" t="str">
            <v>34</v>
          </cell>
          <cell r="I996">
            <v>60</v>
          </cell>
        </row>
        <row r="997">
          <cell r="G997" t="str">
            <v>20122910233503</v>
          </cell>
          <cell r="H997" t="str">
            <v>35</v>
          </cell>
          <cell r="I997">
            <v>60</v>
          </cell>
        </row>
        <row r="998">
          <cell r="G998" t="str">
            <v>20122910433523</v>
          </cell>
          <cell r="H998" t="str">
            <v>35</v>
          </cell>
          <cell r="I998">
            <v>60</v>
          </cell>
        </row>
        <row r="999">
          <cell r="G999" t="str">
            <v>20122909163116</v>
          </cell>
          <cell r="H999" t="str">
            <v>31</v>
          </cell>
          <cell r="I999">
            <v>59</v>
          </cell>
        </row>
        <row r="1000">
          <cell r="G1000" t="str">
            <v>20122909243124</v>
          </cell>
          <cell r="H1000" t="str">
            <v>31</v>
          </cell>
          <cell r="I1000">
            <v>59</v>
          </cell>
        </row>
        <row r="1001">
          <cell r="G1001" t="str">
            <v>20122909933403</v>
          </cell>
          <cell r="H1001" t="str">
            <v>34</v>
          </cell>
          <cell r="I1001">
            <v>59</v>
          </cell>
        </row>
        <row r="1002">
          <cell r="G1002" t="str">
            <v>20122908923022</v>
          </cell>
          <cell r="H1002" t="str">
            <v>30</v>
          </cell>
          <cell r="I1002">
            <v>58</v>
          </cell>
        </row>
        <row r="1003">
          <cell r="G1003" t="str">
            <v>20122909453215</v>
          </cell>
          <cell r="H1003" t="str">
            <v>32</v>
          </cell>
          <cell r="I1003">
            <v>58</v>
          </cell>
        </row>
        <row r="1004">
          <cell r="G1004" t="str">
            <v>20122908502910</v>
          </cell>
          <cell r="H1004" t="str">
            <v>29</v>
          </cell>
          <cell r="I1004">
            <v>57</v>
          </cell>
        </row>
        <row r="1005">
          <cell r="G1005" t="str">
            <v>20122909593229</v>
          </cell>
          <cell r="H1005" t="str">
            <v>32</v>
          </cell>
          <cell r="I1005">
            <v>57</v>
          </cell>
        </row>
        <row r="1006">
          <cell r="G1006" t="str">
            <v>20122910093419</v>
          </cell>
          <cell r="H1006" t="str">
            <v>34</v>
          </cell>
          <cell r="I1006">
            <v>57</v>
          </cell>
        </row>
        <row r="1007">
          <cell r="G1007" t="str">
            <v>20122910663616</v>
          </cell>
          <cell r="H1007" t="str">
            <v>36</v>
          </cell>
          <cell r="I1007">
            <v>57</v>
          </cell>
        </row>
        <row r="1008">
          <cell r="G1008" t="str">
            <v>20122909743314</v>
          </cell>
          <cell r="H1008" t="str">
            <v>33</v>
          </cell>
          <cell r="I1008">
            <v>55</v>
          </cell>
        </row>
        <row r="1009">
          <cell r="G1009" t="str">
            <v>20122909973407</v>
          </cell>
          <cell r="H1009" t="str">
            <v>34</v>
          </cell>
          <cell r="I1009">
            <v>55</v>
          </cell>
        </row>
        <row r="1010">
          <cell r="G1010" t="str">
            <v>20122908843014</v>
          </cell>
          <cell r="H1010" t="str">
            <v>30</v>
          </cell>
          <cell r="I1010">
            <v>54</v>
          </cell>
        </row>
        <row r="1011">
          <cell r="G1011" t="str">
            <v>20122909563226</v>
          </cell>
          <cell r="H1011" t="str">
            <v>32</v>
          </cell>
          <cell r="I1011">
            <v>53</v>
          </cell>
        </row>
        <row r="1012">
          <cell r="G1012" t="str">
            <v>20122910063416</v>
          </cell>
          <cell r="H1012" t="str">
            <v>34</v>
          </cell>
          <cell r="I1012">
            <v>53</v>
          </cell>
        </row>
        <row r="1013">
          <cell r="G1013" t="str">
            <v>20122909203120</v>
          </cell>
          <cell r="H1013" t="str">
            <v>31</v>
          </cell>
          <cell r="I1013">
            <v>52</v>
          </cell>
        </row>
        <row r="1014">
          <cell r="G1014" t="str">
            <v>20122908432903</v>
          </cell>
          <cell r="H1014" t="str">
            <v>29</v>
          </cell>
          <cell r="I1014" t="str">
            <v>缺考</v>
          </cell>
        </row>
        <row r="1015">
          <cell r="G1015" t="str">
            <v>20122908462906</v>
          </cell>
          <cell r="H1015" t="str">
            <v>29</v>
          </cell>
          <cell r="I1015" t="str">
            <v>缺考</v>
          </cell>
        </row>
        <row r="1016">
          <cell r="G1016" t="str">
            <v>20122908472907</v>
          </cell>
          <cell r="H1016" t="str">
            <v>29</v>
          </cell>
          <cell r="I1016" t="str">
            <v>缺考</v>
          </cell>
        </row>
        <row r="1017">
          <cell r="G1017" t="str">
            <v>20122908492909</v>
          </cell>
          <cell r="H1017" t="str">
            <v>29</v>
          </cell>
          <cell r="I1017" t="str">
            <v>缺考</v>
          </cell>
        </row>
        <row r="1018">
          <cell r="G1018" t="str">
            <v>20122908512911</v>
          </cell>
          <cell r="H1018" t="str">
            <v>29</v>
          </cell>
          <cell r="I1018" t="str">
            <v>缺考</v>
          </cell>
        </row>
        <row r="1019">
          <cell r="G1019" t="str">
            <v>20122908532913</v>
          </cell>
          <cell r="H1019" t="str">
            <v>29</v>
          </cell>
          <cell r="I1019" t="str">
            <v>缺考</v>
          </cell>
        </row>
        <row r="1020">
          <cell r="G1020" t="str">
            <v>20122908552915</v>
          </cell>
          <cell r="H1020" t="str">
            <v>29</v>
          </cell>
          <cell r="I1020" t="str">
            <v>缺考</v>
          </cell>
        </row>
        <row r="1021">
          <cell r="G1021" t="str">
            <v>20122908582918</v>
          </cell>
          <cell r="H1021" t="str">
            <v>29</v>
          </cell>
          <cell r="I1021" t="str">
            <v>缺考</v>
          </cell>
        </row>
        <row r="1022">
          <cell r="G1022" t="str">
            <v>20122908622922</v>
          </cell>
          <cell r="H1022" t="str">
            <v>29</v>
          </cell>
          <cell r="I1022" t="str">
            <v>缺考</v>
          </cell>
        </row>
        <row r="1023">
          <cell r="G1023" t="str">
            <v>20122908733003</v>
          </cell>
          <cell r="H1023" t="str">
            <v>30</v>
          </cell>
          <cell r="I1023" t="str">
            <v>缺考</v>
          </cell>
        </row>
        <row r="1024">
          <cell r="G1024" t="str">
            <v>20122908813011</v>
          </cell>
          <cell r="H1024" t="str">
            <v>30</v>
          </cell>
          <cell r="I1024" t="str">
            <v>缺考</v>
          </cell>
        </row>
        <row r="1025">
          <cell r="G1025" t="str">
            <v>20122908833013</v>
          </cell>
          <cell r="H1025" t="str">
            <v>30</v>
          </cell>
          <cell r="I1025" t="str">
            <v>缺考</v>
          </cell>
        </row>
        <row r="1026">
          <cell r="G1026" t="str">
            <v>20122908853015</v>
          </cell>
          <cell r="H1026" t="str">
            <v>30</v>
          </cell>
          <cell r="I1026" t="str">
            <v>缺考</v>
          </cell>
        </row>
        <row r="1027">
          <cell r="G1027" t="str">
            <v>20122908883018</v>
          </cell>
          <cell r="H1027" t="str">
            <v>30</v>
          </cell>
          <cell r="I1027" t="str">
            <v>缺考</v>
          </cell>
        </row>
        <row r="1028">
          <cell r="G1028" t="str">
            <v>20122908903020</v>
          </cell>
          <cell r="H1028" t="str">
            <v>30</v>
          </cell>
          <cell r="I1028" t="str">
            <v>缺考</v>
          </cell>
        </row>
        <row r="1029">
          <cell r="G1029" t="str">
            <v>20122908913021</v>
          </cell>
          <cell r="H1029" t="str">
            <v>30</v>
          </cell>
          <cell r="I1029" t="str">
            <v>缺考</v>
          </cell>
        </row>
        <row r="1030">
          <cell r="G1030" t="str">
            <v>20122909003030</v>
          </cell>
          <cell r="H1030" t="str">
            <v>30</v>
          </cell>
          <cell r="I1030" t="str">
            <v>缺考</v>
          </cell>
        </row>
        <row r="1031">
          <cell r="G1031" t="str">
            <v>20122909023102</v>
          </cell>
          <cell r="H1031" t="str">
            <v>31</v>
          </cell>
          <cell r="I1031" t="str">
            <v>缺考</v>
          </cell>
        </row>
        <row r="1032">
          <cell r="G1032" t="str">
            <v>20122909053105</v>
          </cell>
          <cell r="H1032" t="str">
            <v>31</v>
          </cell>
          <cell r="I1032" t="str">
            <v>缺考</v>
          </cell>
        </row>
        <row r="1033">
          <cell r="G1033" t="str">
            <v>20122909083108</v>
          </cell>
          <cell r="H1033" t="str">
            <v>31</v>
          </cell>
          <cell r="I1033" t="str">
            <v>缺考</v>
          </cell>
        </row>
        <row r="1034">
          <cell r="G1034" t="str">
            <v>20122909273127</v>
          </cell>
          <cell r="H1034" t="str">
            <v>31</v>
          </cell>
          <cell r="I1034" t="str">
            <v>缺考</v>
          </cell>
        </row>
        <row r="1035">
          <cell r="G1035" t="str">
            <v>20122909293129</v>
          </cell>
          <cell r="H1035" t="str">
            <v>31</v>
          </cell>
          <cell r="I1035" t="str">
            <v>缺考</v>
          </cell>
        </row>
        <row r="1036">
          <cell r="G1036" t="str">
            <v>20122909303130</v>
          </cell>
          <cell r="H1036" t="str">
            <v>31</v>
          </cell>
          <cell r="I1036" t="str">
            <v>缺考</v>
          </cell>
        </row>
        <row r="1037">
          <cell r="G1037" t="str">
            <v>20122909323202</v>
          </cell>
          <cell r="H1037" t="str">
            <v>32</v>
          </cell>
          <cell r="I1037" t="str">
            <v>缺考</v>
          </cell>
        </row>
        <row r="1038">
          <cell r="G1038" t="str">
            <v>20122909373207</v>
          </cell>
          <cell r="H1038" t="str">
            <v>32</v>
          </cell>
          <cell r="I1038" t="str">
            <v>缺考</v>
          </cell>
        </row>
        <row r="1039">
          <cell r="G1039" t="str">
            <v>20122909433213</v>
          </cell>
          <cell r="H1039" t="str">
            <v>32</v>
          </cell>
          <cell r="I1039" t="str">
            <v>缺考</v>
          </cell>
        </row>
        <row r="1040">
          <cell r="G1040" t="str">
            <v>20122909443214</v>
          </cell>
          <cell r="H1040" t="str">
            <v>32</v>
          </cell>
          <cell r="I1040" t="str">
            <v>缺考</v>
          </cell>
        </row>
        <row r="1041">
          <cell r="G1041" t="str">
            <v>20122909543224</v>
          </cell>
          <cell r="H1041" t="str">
            <v>32</v>
          </cell>
          <cell r="I1041" t="str">
            <v>缺考</v>
          </cell>
        </row>
        <row r="1042">
          <cell r="G1042" t="str">
            <v>20122909583228</v>
          </cell>
          <cell r="H1042" t="str">
            <v>32</v>
          </cell>
          <cell r="I1042" t="str">
            <v>缺考</v>
          </cell>
        </row>
        <row r="1043">
          <cell r="G1043" t="str">
            <v>20122909623302</v>
          </cell>
          <cell r="H1043" t="str">
            <v>33</v>
          </cell>
          <cell r="I1043" t="str">
            <v>缺考</v>
          </cell>
        </row>
        <row r="1044">
          <cell r="G1044" t="str">
            <v>20122909653305</v>
          </cell>
          <cell r="H1044" t="str">
            <v>33</v>
          </cell>
          <cell r="I1044" t="str">
            <v>缺考</v>
          </cell>
        </row>
        <row r="1045">
          <cell r="G1045" t="str">
            <v>20122909753315</v>
          </cell>
          <cell r="H1045" t="str">
            <v>33</v>
          </cell>
          <cell r="I1045" t="str">
            <v>缺考</v>
          </cell>
        </row>
        <row r="1046">
          <cell r="G1046" t="str">
            <v>20122909763316</v>
          </cell>
          <cell r="H1046" t="str">
            <v>33</v>
          </cell>
          <cell r="I1046" t="str">
            <v>缺考</v>
          </cell>
        </row>
        <row r="1047">
          <cell r="G1047" t="str">
            <v>20122909833323</v>
          </cell>
          <cell r="H1047" t="str">
            <v>33</v>
          </cell>
          <cell r="I1047" t="str">
            <v>缺考</v>
          </cell>
        </row>
        <row r="1048">
          <cell r="G1048" t="str">
            <v>20122909853325</v>
          </cell>
          <cell r="H1048" t="str">
            <v>33</v>
          </cell>
          <cell r="I1048" t="str">
            <v>缺考</v>
          </cell>
        </row>
        <row r="1049">
          <cell r="G1049" t="str">
            <v>20122909903330</v>
          </cell>
          <cell r="H1049" t="str">
            <v>33</v>
          </cell>
          <cell r="I1049" t="str">
            <v>缺考</v>
          </cell>
        </row>
        <row r="1050">
          <cell r="G1050" t="str">
            <v>20122909913401</v>
          </cell>
          <cell r="H1050" t="str">
            <v>34</v>
          </cell>
          <cell r="I1050" t="str">
            <v>缺考</v>
          </cell>
        </row>
        <row r="1051">
          <cell r="G1051" t="str">
            <v>20122909923402</v>
          </cell>
          <cell r="H1051" t="str">
            <v>34</v>
          </cell>
          <cell r="I1051" t="str">
            <v>缺考</v>
          </cell>
        </row>
        <row r="1052">
          <cell r="G1052" t="str">
            <v>20122910003410</v>
          </cell>
          <cell r="H1052" t="str">
            <v>34</v>
          </cell>
          <cell r="I1052" t="str">
            <v>缺考</v>
          </cell>
        </row>
        <row r="1053">
          <cell r="G1053" t="str">
            <v>20122910043414</v>
          </cell>
          <cell r="H1053" t="str">
            <v>34</v>
          </cell>
          <cell r="I1053" t="str">
            <v>缺考</v>
          </cell>
        </row>
        <row r="1054">
          <cell r="G1054" t="str">
            <v>20122910123422</v>
          </cell>
          <cell r="H1054" t="str">
            <v>34</v>
          </cell>
          <cell r="I1054" t="str">
            <v>缺考</v>
          </cell>
        </row>
        <row r="1055">
          <cell r="G1055" t="str">
            <v>20122910133423</v>
          </cell>
          <cell r="H1055" t="str">
            <v>34</v>
          </cell>
          <cell r="I1055" t="str">
            <v>缺考</v>
          </cell>
        </row>
        <row r="1056">
          <cell r="G1056" t="str">
            <v>20122910163426</v>
          </cell>
          <cell r="H1056" t="str">
            <v>34</v>
          </cell>
          <cell r="I1056" t="str">
            <v>缺考</v>
          </cell>
        </row>
        <row r="1057">
          <cell r="G1057" t="str">
            <v>20122910203430</v>
          </cell>
          <cell r="H1057" t="str">
            <v>34</v>
          </cell>
          <cell r="I1057" t="str">
            <v>缺考</v>
          </cell>
        </row>
        <row r="1058">
          <cell r="G1058" t="str">
            <v>20122910283508</v>
          </cell>
          <cell r="H1058" t="str">
            <v>35</v>
          </cell>
          <cell r="I1058" t="str">
            <v>缺考</v>
          </cell>
        </row>
        <row r="1059">
          <cell r="G1059" t="str">
            <v>20122910293509</v>
          </cell>
          <cell r="H1059" t="str">
            <v>35</v>
          </cell>
          <cell r="I1059" t="str">
            <v>缺考</v>
          </cell>
        </row>
        <row r="1060">
          <cell r="G1060" t="str">
            <v>20122910333513</v>
          </cell>
          <cell r="H1060" t="str">
            <v>35</v>
          </cell>
          <cell r="I1060" t="str">
            <v>缺考</v>
          </cell>
        </row>
        <row r="1061">
          <cell r="G1061" t="str">
            <v>20122910343514</v>
          </cell>
          <cell r="H1061" t="str">
            <v>35</v>
          </cell>
          <cell r="I1061" t="str">
            <v>缺考</v>
          </cell>
        </row>
        <row r="1062">
          <cell r="G1062" t="str">
            <v>20122910473527</v>
          </cell>
          <cell r="H1062" t="str">
            <v>35</v>
          </cell>
          <cell r="I1062" t="str">
            <v>缺考</v>
          </cell>
        </row>
        <row r="1063">
          <cell r="G1063" t="str">
            <v>20122910483528</v>
          </cell>
          <cell r="H1063" t="str">
            <v>35</v>
          </cell>
          <cell r="I1063" t="str">
            <v>缺考</v>
          </cell>
        </row>
        <row r="1064">
          <cell r="G1064" t="str">
            <v>20122910493529</v>
          </cell>
          <cell r="H1064" t="str">
            <v>35</v>
          </cell>
          <cell r="I1064" t="str">
            <v>缺考</v>
          </cell>
        </row>
        <row r="1065">
          <cell r="G1065" t="str">
            <v>20122910503530</v>
          </cell>
          <cell r="H1065" t="str">
            <v>35</v>
          </cell>
          <cell r="I1065" t="str">
            <v>缺考</v>
          </cell>
        </row>
        <row r="1066">
          <cell r="G1066" t="str">
            <v>20122910523602</v>
          </cell>
          <cell r="H1066" t="str">
            <v>36</v>
          </cell>
          <cell r="I1066" t="str">
            <v>缺考</v>
          </cell>
        </row>
        <row r="1067">
          <cell r="G1067" t="str">
            <v>20122910533603</v>
          </cell>
          <cell r="H1067" t="str">
            <v>36</v>
          </cell>
          <cell r="I1067" t="str">
            <v>缺考</v>
          </cell>
        </row>
        <row r="1068">
          <cell r="G1068" t="str">
            <v>20122910583608</v>
          </cell>
          <cell r="H1068" t="str">
            <v>36</v>
          </cell>
          <cell r="I1068" t="str">
            <v>缺考</v>
          </cell>
        </row>
        <row r="1069">
          <cell r="G1069" t="str">
            <v>20122910633613</v>
          </cell>
          <cell r="H1069" t="str">
            <v>36</v>
          </cell>
          <cell r="I1069" t="str">
            <v>缺考</v>
          </cell>
        </row>
        <row r="1070">
          <cell r="G1070" t="str">
            <v>20122910643614</v>
          </cell>
          <cell r="H1070" t="str">
            <v>36</v>
          </cell>
          <cell r="I1070" t="str">
            <v>缺考</v>
          </cell>
        </row>
        <row r="1071">
          <cell r="G1071" t="str">
            <v>20122910673617</v>
          </cell>
          <cell r="H1071" t="str">
            <v>36</v>
          </cell>
          <cell r="I1071" t="str">
            <v>缺考</v>
          </cell>
        </row>
        <row r="1072">
          <cell r="G1072" t="str">
            <v>20122910693619</v>
          </cell>
          <cell r="H1072" t="str">
            <v>36</v>
          </cell>
          <cell r="I1072" t="str">
            <v>缺考</v>
          </cell>
        </row>
        <row r="1073">
          <cell r="G1073" t="str">
            <v>20122910713621</v>
          </cell>
          <cell r="H1073" t="str">
            <v>36</v>
          </cell>
          <cell r="I1073" t="str">
            <v>缺考</v>
          </cell>
        </row>
        <row r="1074">
          <cell r="G1074" t="str">
            <v>20123010753625</v>
          </cell>
          <cell r="H1074" t="str">
            <v>36</v>
          </cell>
          <cell r="I1074">
            <v>62</v>
          </cell>
        </row>
        <row r="1075">
          <cell r="G1075" t="str">
            <v>20123010733623</v>
          </cell>
          <cell r="H1075" t="str">
            <v>36</v>
          </cell>
          <cell r="I1075">
            <v>58</v>
          </cell>
        </row>
        <row r="1076">
          <cell r="G1076" t="str">
            <v>20123010723622</v>
          </cell>
          <cell r="H1076" t="str">
            <v>36</v>
          </cell>
          <cell r="I1076">
            <v>54</v>
          </cell>
        </row>
        <row r="1077">
          <cell r="G1077" t="str">
            <v>20123010743624</v>
          </cell>
          <cell r="H1077" t="str">
            <v>36</v>
          </cell>
          <cell r="I1077" t="str">
            <v>缺考</v>
          </cell>
        </row>
        <row r="1078">
          <cell r="G1078" t="str">
            <v>20123110933713</v>
          </cell>
          <cell r="H1078" t="str">
            <v>37</v>
          </cell>
          <cell r="I1078">
            <v>79</v>
          </cell>
        </row>
        <row r="1079">
          <cell r="G1079" t="str">
            <v>20123110963716</v>
          </cell>
          <cell r="H1079" t="str">
            <v>37</v>
          </cell>
          <cell r="I1079">
            <v>73</v>
          </cell>
        </row>
        <row r="1080">
          <cell r="G1080" t="str">
            <v>20123110913711</v>
          </cell>
          <cell r="H1080" t="str">
            <v>37</v>
          </cell>
          <cell r="I1080">
            <v>70</v>
          </cell>
        </row>
        <row r="1081">
          <cell r="G1081" t="str">
            <v>20123110993719</v>
          </cell>
          <cell r="H1081" t="str">
            <v>37</v>
          </cell>
          <cell r="I1081">
            <v>69</v>
          </cell>
        </row>
        <row r="1082">
          <cell r="G1082" t="str">
            <v>20123110793629</v>
          </cell>
          <cell r="H1082" t="str">
            <v>36</v>
          </cell>
          <cell r="I1082">
            <v>68</v>
          </cell>
        </row>
        <row r="1083">
          <cell r="G1083" t="str">
            <v>20123110833703</v>
          </cell>
          <cell r="H1083" t="str">
            <v>37</v>
          </cell>
          <cell r="I1083">
            <v>67</v>
          </cell>
        </row>
        <row r="1084">
          <cell r="G1084" t="str">
            <v>20123110893709</v>
          </cell>
          <cell r="H1084" t="str">
            <v>37</v>
          </cell>
          <cell r="I1084">
            <v>67</v>
          </cell>
        </row>
        <row r="1085">
          <cell r="G1085" t="str">
            <v>20123110773627</v>
          </cell>
          <cell r="H1085" t="str">
            <v>36</v>
          </cell>
          <cell r="I1085">
            <v>66</v>
          </cell>
        </row>
        <row r="1086">
          <cell r="G1086" t="str">
            <v>20123111043724</v>
          </cell>
          <cell r="H1086" t="str">
            <v>37</v>
          </cell>
          <cell r="I1086">
            <v>66</v>
          </cell>
        </row>
        <row r="1087">
          <cell r="G1087" t="str">
            <v>20123110883708</v>
          </cell>
          <cell r="H1087" t="str">
            <v>37</v>
          </cell>
          <cell r="I1087">
            <v>65</v>
          </cell>
        </row>
        <row r="1088">
          <cell r="G1088" t="str">
            <v>20123110863706</v>
          </cell>
          <cell r="H1088" t="str">
            <v>37</v>
          </cell>
          <cell r="I1088">
            <v>64</v>
          </cell>
        </row>
        <row r="1089">
          <cell r="G1089" t="str">
            <v>20123110983718</v>
          </cell>
          <cell r="H1089" t="str">
            <v>37</v>
          </cell>
          <cell r="I1089">
            <v>64</v>
          </cell>
        </row>
        <row r="1090">
          <cell r="G1090" t="str">
            <v>20123110823702</v>
          </cell>
          <cell r="H1090" t="str">
            <v>37</v>
          </cell>
          <cell r="I1090">
            <v>62</v>
          </cell>
        </row>
        <row r="1091">
          <cell r="G1091" t="str">
            <v>20123110923712</v>
          </cell>
          <cell r="H1091" t="str">
            <v>37</v>
          </cell>
          <cell r="I1091">
            <v>62</v>
          </cell>
        </row>
        <row r="1092">
          <cell r="G1092" t="str">
            <v>20123111023722</v>
          </cell>
          <cell r="H1092" t="str">
            <v>37</v>
          </cell>
          <cell r="I1092">
            <v>62</v>
          </cell>
        </row>
        <row r="1093">
          <cell r="G1093" t="str">
            <v>20123110873707</v>
          </cell>
          <cell r="H1093" t="str">
            <v>37</v>
          </cell>
          <cell r="I1093">
            <v>61</v>
          </cell>
        </row>
        <row r="1094">
          <cell r="G1094" t="str">
            <v>20123110813701</v>
          </cell>
          <cell r="H1094" t="str">
            <v>37</v>
          </cell>
          <cell r="I1094">
            <v>60</v>
          </cell>
        </row>
        <row r="1095">
          <cell r="G1095" t="str">
            <v>20123110953715</v>
          </cell>
          <cell r="H1095" t="str">
            <v>37</v>
          </cell>
          <cell r="I1095">
            <v>60</v>
          </cell>
        </row>
        <row r="1096">
          <cell r="G1096" t="str">
            <v>20123111013721</v>
          </cell>
          <cell r="H1096" t="str">
            <v>37</v>
          </cell>
          <cell r="I1096">
            <v>60</v>
          </cell>
        </row>
        <row r="1097">
          <cell r="G1097" t="str">
            <v>20123110903710</v>
          </cell>
          <cell r="H1097" t="str">
            <v>37</v>
          </cell>
          <cell r="I1097">
            <v>56</v>
          </cell>
        </row>
        <row r="1098">
          <cell r="G1098" t="str">
            <v>20123110763626</v>
          </cell>
          <cell r="H1098" t="str">
            <v>36</v>
          </cell>
          <cell r="I1098" t="str">
            <v>缺考</v>
          </cell>
        </row>
        <row r="1099">
          <cell r="G1099" t="str">
            <v>20123110783628</v>
          </cell>
          <cell r="H1099" t="str">
            <v>36</v>
          </cell>
          <cell r="I1099" t="str">
            <v>缺考</v>
          </cell>
        </row>
        <row r="1100">
          <cell r="G1100" t="str">
            <v>20123110803630</v>
          </cell>
          <cell r="H1100" t="str">
            <v>36</v>
          </cell>
          <cell r="I1100" t="str">
            <v>缺考</v>
          </cell>
        </row>
        <row r="1101">
          <cell r="G1101" t="str">
            <v>20123110843704</v>
          </cell>
          <cell r="H1101" t="str">
            <v>37</v>
          </cell>
          <cell r="I1101" t="str">
            <v>缺考</v>
          </cell>
        </row>
        <row r="1102">
          <cell r="G1102" t="str">
            <v>20123110853705</v>
          </cell>
          <cell r="H1102" t="str">
            <v>37</v>
          </cell>
          <cell r="I1102" t="str">
            <v>缺考</v>
          </cell>
        </row>
        <row r="1103">
          <cell r="G1103" t="str">
            <v>20123110943714</v>
          </cell>
          <cell r="H1103" t="str">
            <v>37</v>
          </cell>
          <cell r="I1103" t="str">
            <v>缺考</v>
          </cell>
        </row>
        <row r="1104">
          <cell r="G1104" t="str">
            <v>20123110973717</v>
          </cell>
          <cell r="H1104" t="str">
            <v>37</v>
          </cell>
          <cell r="I1104" t="str">
            <v>缺考</v>
          </cell>
        </row>
        <row r="1105">
          <cell r="G1105" t="str">
            <v>20123111003720</v>
          </cell>
          <cell r="H1105" t="str">
            <v>37</v>
          </cell>
          <cell r="I1105" t="str">
            <v>缺考</v>
          </cell>
        </row>
        <row r="1106">
          <cell r="G1106" t="str">
            <v>20123111033723</v>
          </cell>
          <cell r="H1106" t="str">
            <v>37</v>
          </cell>
          <cell r="I1106" t="str">
            <v>缺考</v>
          </cell>
        </row>
        <row r="1107">
          <cell r="G1107" t="str">
            <v>20123211093729</v>
          </cell>
          <cell r="H1107" t="str">
            <v>37</v>
          </cell>
          <cell r="I1107">
            <v>70</v>
          </cell>
        </row>
        <row r="1108">
          <cell r="G1108" t="str">
            <v>20123211083728</v>
          </cell>
          <cell r="H1108" t="str">
            <v>37</v>
          </cell>
          <cell r="I1108">
            <v>69</v>
          </cell>
        </row>
        <row r="1109">
          <cell r="G1109" t="str">
            <v>20123211063726</v>
          </cell>
          <cell r="H1109" t="str">
            <v>37</v>
          </cell>
          <cell r="I1109">
            <v>68</v>
          </cell>
        </row>
        <row r="1110">
          <cell r="G1110" t="str">
            <v>20123211103730</v>
          </cell>
          <cell r="H1110" t="str">
            <v>37</v>
          </cell>
          <cell r="I1110">
            <v>68</v>
          </cell>
        </row>
        <row r="1111">
          <cell r="G1111" t="str">
            <v>20123211053725</v>
          </cell>
          <cell r="H1111" t="str">
            <v>37</v>
          </cell>
          <cell r="I1111">
            <v>58</v>
          </cell>
        </row>
        <row r="1112">
          <cell r="G1112" t="str">
            <v>20123211073727</v>
          </cell>
          <cell r="H1112" t="str">
            <v>37</v>
          </cell>
          <cell r="I1112" t="str">
            <v>缺考</v>
          </cell>
        </row>
        <row r="1113">
          <cell r="G1113" t="str">
            <v>20123211113801</v>
          </cell>
          <cell r="H1113" t="str">
            <v>38</v>
          </cell>
          <cell r="I1113" t="str">
            <v>缺考</v>
          </cell>
        </row>
        <row r="1114">
          <cell r="G1114" t="str">
            <v>20123211123802</v>
          </cell>
          <cell r="H1114" t="str">
            <v>38</v>
          </cell>
          <cell r="I1114" t="str">
            <v>缺考</v>
          </cell>
        </row>
        <row r="1115">
          <cell r="G1115" t="str">
            <v>20123311223812</v>
          </cell>
          <cell r="H1115" t="str">
            <v>38</v>
          </cell>
          <cell r="I1115">
            <v>74</v>
          </cell>
        </row>
        <row r="1116">
          <cell r="G1116" t="str">
            <v>20123311153805</v>
          </cell>
          <cell r="H1116" t="str">
            <v>38</v>
          </cell>
          <cell r="I1116">
            <v>73</v>
          </cell>
        </row>
        <row r="1117">
          <cell r="G1117" t="str">
            <v>20123311303820</v>
          </cell>
          <cell r="H1117" t="str">
            <v>38</v>
          </cell>
          <cell r="I1117">
            <v>73</v>
          </cell>
        </row>
        <row r="1118">
          <cell r="G1118" t="str">
            <v>20123311243814</v>
          </cell>
          <cell r="H1118" t="str">
            <v>38</v>
          </cell>
          <cell r="I1118">
            <v>72</v>
          </cell>
        </row>
        <row r="1119">
          <cell r="G1119" t="str">
            <v>20123311213811</v>
          </cell>
          <cell r="H1119" t="str">
            <v>38</v>
          </cell>
          <cell r="I1119">
            <v>71</v>
          </cell>
        </row>
        <row r="1120">
          <cell r="G1120" t="str">
            <v>20123311173807</v>
          </cell>
          <cell r="H1120" t="str">
            <v>38</v>
          </cell>
          <cell r="I1120">
            <v>70</v>
          </cell>
        </row>
        <row r="1121">
          <cell r="G1121" t="str">
            <v>20123311253815</v>
          </cell>
          <cell r="H1121" t="str">
            <v>38</v>
          </cell>
          <cell r="I1121">
            <v>68</v>
          </cell>
        </row>
        <row r="1122">
          <cell r="G1122" t="str">
            <v>20123311283818</v>
          </cell>
          <cell r="H1122" t="str">
            <v>38</v>
          </cell>
          <cell r="I1122">
            <v>66</v>
          </cell>
        </row>
        <row r="1123">
          <cell r="G1123" t="str">
            <v>20123311143804</v>
          </cell>
          <cell r="H1123" t="str">
            <v>38</v>
          </cell>
          <cell r="I1123">
            <v>65</v>
          </cell>
        </row>
        <row r="1124">
          <cell r="G1124" t="str">
            <v>20123311233813</v>
          </cell>
          <cell r="H1124" t="str">
            <v>38</v>
          </cell>
          <cell r="I1124">
            <v>65</v>
          </cell>
        </row>
        <row r="1125">
          <cell r="G1125" t="str">
            <v>20123311273817</v>
          </cell>
          <cell r="H1125" t="str">
            <v>38</v>
          </cell>
          <cell r="I1125">
            <v>63</v>
          </cell>
        </row>
        <row r="1126">
          <cell r="G1126" t="str">
            <v>20123311353825</v>
          </cell>
          <cell r="H1126" t="str">
            <v>38</v>
          </cell>
          <cell r="I1126">
            <v>61</v>
          </cell>
        </row>
        <row r="1127">
          <cell r="G1127" t="str">
            <v>20123311313821</v>
          </cell>
          <cell r="H1127" t="str">
            <v>38</v>
          </cell>
          <cell r="I1127">
            <v>58</v>
          </cell>
        </row>
        <row r="1128">
          <cell r="G1128" t="str">
            <v>20123311293819</v>
          </cell>
          <cell r="H1128" t="str">
            <v>38</v>
          </cell>
          <cell r="I1128">
            <v>57</v>
          </cell>
        </row>
        <row r="1129">
          <cell r="G1129" t="str">
            <v>20123311203810</v>
          </cell>
          <cell r="H1129" t="str">
            <v>38</v>
          </cell>
          <cell r="I1129">
            <v>55</v>
          </cell>
        </row>
        <row r="1130">
          <cell r="G1130" t="str">
            <v>20123311133803</v>
          </cell>
          <cell r="H1130" t="str">
            <v>38</v>
          </cell>
          <cell r="I1130" t="str">
            <v>缺考</v>
          </cell>
        </row>
        <row r="1131">
          <cell r="G1131" t="str">
            <v>20123311163806</v>
          </cell>
          <cell r="H1131" t="str">
            <v>38</v>
          </cell>
          <cell r="I1131" t="str">
            <v>缺考</v>
          </cell>
        </row>
        <row r="1132">
          <cell r="G1132" t="str">
            <v>20123311183808</v>
          </cell>
          <cell r="H1132" t="str">
            <v>38</v>
          </cell>
          <cell r="I1132" t="str">
            <v>缺考</v>
          </cell>
        </row>
        <row r="1133">
          <cell r="G1133" t="str">
            <v>20123311193809</v>
          </cell>
          <cell r="H1133" t="str">
            <v>38</v>
          </cell>
          <cell r="I1133" t="str">
            <v>缺考</v>
          </cell>
        </row>
        <row r="1134">
          <cell r="G1134" t="str">
            <v>20123311263816</v>
          </cell>
          <cell r="H1134" t="str">
            <v>38</v>
          </cell>
          <cell r="I1134" t="str">
            <v>缺考</v>
          </cell>
        </row>
        <row r="1135">
          <cell r="G1135" t="str">
            <v>20123311323822</v>
          </cell>
          <cell r="H1135" t="str">
            <v>38</v>
          </cell>
          <cell r="I1135" t="str">
            <v>缺考</v>
          </cell>
        </row>
        <row r="1136">
          <cell r="G1136" t="str">
            <v>20123311333823</v>
          </cell>
          <cell r="H1136" t="str">
            <v>38</v>
          </cell>
          <cell r="I1136" t="str">
            <v>缺考</v>
          </cell>
        </row>
        <row r="1137">
          <cell r="G1137" t="str">
            <v>20123311343824</v>
          </cell>
          <cell r="H1137" t="str">
            <v>38</v>
          </cell>
          <cell r="I1137" t="str">
            <v>缺考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2"/>
  <sheetViews>
    <sheetView tabSelected="1" topLeftCell="C1" workbookViewId="0">
      <selection activeCell="J3" sqref="J3"/>
    </sheetView>
  </sheetViews>
  <sheetFormatPr defaultColWidth="9" defaultRowHeight="13.5"/>
  <cols>
    <col min="1" max="1" width="4.625" style="1" customWidth="1"/>
    <col min="2" max="2" width="16.875" style="1" customWidth="1"/>
    <col min="3" max="3" width="9.625" style="1" customWidth="1"/>
    <col min="4" max="4" width="23.375" style="1" customWidth="1"/>
    <col min="5" max="5" width="8.375" style="1" customWidth="1"/>
    <col min="6" max="6" width="6.25" style="1" customWidth="1"/>
    <col min="7" max="7" width="19.75" style="1" customWidth="1"/>
    <col min="8" max="8" width="16" style="1" customWidth="1"/>
    <col min="9" max="9" width="10.125" style="2" customWidth="1"/>
    <col min="10" max="10" width="20.75" style="1" customWidth="1"/>
    <col min="11" max="11" width="9.125" style="1" customWidth="1"/>
    <col min="12" max="12" width="13.125" style="3" customWidth="1"/>
    <col min="13" max="13" width="5.25" style="3" customWidth="1"/>
    <col min="14" max="14" width="14.375" style="4" customWidth="1"/>
    <col min="15" max="16384" width="9" style="1"/>
  </cols>
  <sheetData>
    <row r="1" spans="1:14" ht="38.1" customHeight="1">
      <c r="A1" s="13" t="s">
        <v>871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1.95" customHeight="1">
      <c r="A2" s="16" t="s">
        <v>0</v>
      </c>
      <c r="B2" s="17" t="s">
        <v>1</v>
      </c>
      <c r="C2" s="16" t="s">
        <v>2</v>
      </c>
      <c r="D2" s="16" t="s">
        <v>3</v>
      </c>
      <c r="E2" s="18" t="s">
        <v>4</v>
      </c>
      <c r="F2" s="19" t="s">
        <v>5</v>
      </c>
      <c r="G2" s="20" t="s">
        <v>6</v>
      </c>
      <c r="H2" s="19" t="s">
        <v>7</v>
      </c>
      <c r="I2" s="17" t="s">
        <v>8</v>
      </c>
      <c r="J2" s="15" t="s">
        <v>9</v>
      </c>
      <c r="K2" s="15"/>
      <c r="L2" s="22" t="s">
        <v>10</v>
      </c>
      <c r="M2" s="15" t="s">
        <v>11</v>
      </c>
      <c r="N2" s="15" t="s">
        <v>872</v>
      </c>
    </row>
    <row r="3" spans="1:14" ht="21.95" customHeight="1">
      <c r="A3" s="16"/>
      <c r="B3" s="18"/>
      <c r="C3" s="16"/>
      <c r="D3" s="16"/>
      <c r="E3" s="18"/>
      <c r="F3" s="19"/>
      <c r="G3" s="21"/>
      <c r="H3" s="19"/>
      <c r="I3" s="18"/>
      <c r="J3" s="10" t="s">
        <v>873</v>
      </c>
      <c r="K3" s="10" t="s">
        <v>12</v>
      </c>
      <c r="L3" s="15"/>
      <c r="M3" s="15"/>
      <c r="N3" s="15"/>
    </row>
    <row r="4" spans="1:14" ht="21.95" customHeight="1">
      <c r="A4" s="5">
        <v>1</v>
      </c>
      <c r="B4" s="6" t="s">
        <v>13</v>
      </c>
      <c r="C4" s="7" t="s">
        <v>14</v>
      </c>
      <c r="D4" s="7" t="s">
        <v>15</v>
      </c>
      <c r="E4" s="8" t="s">
        <v>16</v>
      </c>
      <c r="F4" s="9" t="s">
        <v>17</v>
      </c>
      <c r="G4" s="9" t="s">
        <v>18</v>
      </c>
      <c r="H4" s="8" t="s">
        <v>19</v>
      </c>
      <c r="I4" s="7">
        <f>VLOOKUP(H4,[1]Sheet2!$G$2:$I$1137,3,FALSE)</f>
        <v>69</v>
      </c>
      <c r="J4" s="8">
        <v>85</v>
      </c>
      <c r="K4" s="8">
        <v>81</v>
      </c>
      <c r="L4" s="8">
        <v>77.8</v>
      </c>
      <c r="M4" s="8">
        <v>1</v>
      </c>
      <c r="N4" s="10" t="s">
        <v>20</v>
      </c>
    </row>
    <row r="5" spans="1:14" ht="21.95" customHeight="1">
      <c r="A5" s="5">
        <v>2</v>
      </c>
      <c r="B5" s="6" t="s">
        <v>13</v>
      </c>
      <c r="C5" s="7" t="s">
        <v>14</v>
      </c>
      <c r="D5" s="7" t="s">
        <v>15</v>
      </c>
      <c r="E5" s="8" t="s">
        <v>21</v>
      </c>
      <c r="F5" s="9" t="s">
        <v>17</v>
      </c>
      <c r="G5" s="9" t="s">
        <v>22</v>
      </c>
      <c r="H5" s="8" t="s">
        <v>23</v>
      </c>
      <c r="I5" s="7">
        <f>VLOOKUP(H5,[1]Sheet2!$G$2:$I$1137,3,FALSE)</f>
        <v>71</v>
      </c>
      <c r="J5" s="8">
        <v>82.8</v>
      </c>
      <c r="K5" s="8">
        <v>80.599999999999994</v>
      </c>
      <c r="L5" s="8">
        <v>77.64</v>
      </c>
      <c r="M5" s="8">
        <v>2</v>
      </c>
      <c r="N5" s="11"/>
    </row>
    <row r="6" spans="1:14" ht="21.95" customHeight="1">
      <c r="A6" s="5">
        <v>3</v>
      </c>
      <c r="B6" s="6" t="s">
        <v>13</v>
      </c>
      <c r="C6" s="7" t="s">
        <v>14</v>
      </c>
      <c r="D6" s="7" t="s">
        <v>15</v>
      </c>
      <c r="E6" s="8" t="s">
        <v>24</v>
      </c>
      <c r="F6" s="9" t="s">
        <v>17</v>
      </c>
      <c r="G6" s="9" t="s">
        <v>25</v>
      </c>
      <c r="H6" s="8" t="s">
        <v>26</v>
      </c>
      <c r="I6" s="7">
        <f>VLOOKUP(H6,[1]Sheet2!$G$2:$I$1137,3,FALSE)</f>
        <v>81</v>
      </c>
      <c r="J6" s="8">
        <v>74.599999999999994</v>
      </c>
      <c r="K6" s="8">
        <v>75.2</v>
      </c>
      <c r="L6" s="8">
        <v>77.28</v>
      </c>
      <c r="M6" s="8">
        <v>3</v>
      </c>
      <c r="N6" s="11"/>
    </row>
    <row r="7" spans="1:14" ht="21.95" customHeight="1">
      <c r="A7" s="5">
        <v>4</v>
      </c>
      <c r="B7" s="6" t="s">
        <v>13</v>
      </c>
      <c r="C7" s="7" t="s">
        <v>14</v>
      </c>
      <c r="D7" s="7" t="s">
        <v>15</v>
      </c>
      <c r="E7" s="8" t="s">
        <v>27</v>
      </c>
      <c r="F7" s="9" t="s">
        <v>17</v>
      </c>
      <c r="G7" s="9" t="s">
        <v>28</v>
      </c>
      <c r="H7" s="8" t="s">
        <v>29</v>
      </c>
      <c r="I7" s="7">
        <f>VLOOKUP(H7,[1]Sheet2!$G$2:$I$1137,3,FALSE)</f>
        <v>73</v>
      </c>
      <c r="J7" s="8">
        <v>77.400000000000006</v>
      </c>
      <c r="K7" s="8">
        <v>76.2</v>
      </c>
      <c r="L7" s="8">
        <v>75.400000000000006</v>
      </c>
      <c r="M7" s="8">
        <v>4</v>
      </c>
      <c r="N7" s="11"/>
    </row>
    <row r="8" spans="1:14" ht="21.95" customHeight="1">
      <c r="A8" s="5">
        <v>5</v>
      </c>
      <c r="B8" s="6" t="s">
        <v>13</v>
      </c>
      <c r="C8" s="7" t="s">
        <v>14</v>
      </c>
      <c r="D8" s="7" t="s">
        <v>15</v>
      </c>
      <c r="E8" s="8" t="s">
        <v>30</v>
      </c>
      <c r="F8" s="9" t="s">
        <v>17</v>
      </c>
      <c r="G8" s="9" t="s">
        <v>31</v>
      </c>
      <c r="H8" s="8" t="s">
        <v>32</v>
      </c>
      <c r="I8" s="7">
        <f>VLOOKUP(H8,[1]Sheet2!$G$2:$I$1137,3,FALSE)</f>
        <v>71</v>
      </c>
      <c r="J8" s="8">
        <v>79</v>
      </c>
      <c r="K8" s="8">
        <v>76.400000000000006</v>
      </c>
      <c r="L8" s="8">
        <v>75.28</v>
      </c>
      <c r="M8" s="8">
        <v>5</v>
      </c>
      <c r="N8" s="11"/>
    </row>
    <row r="9" spans="1:14" ht="21.95" customHeight="1">
      <c r="A9" s="5">
        <v>6</v>
      </c>
      <c r="B9" s="6" t="s">
        <v>13</v>
      </c>
      <c r="C9" s="7" t="s">
        <v>33</v>
      </c>
      <c r="D9" s="7" t="s">
        <v>34</v>
      </c>
      <c r="E9" s="8" t="s">
        <v>35</v>
      </c>
      <c r="F9" s="9" t="s">
        <v>17</v>
      </c>
      <c r="G9" s="9" t="s">
        <v>36</v>
      </c>
      <c r="H9" s="8" t="s">
        <v>37</v>
      </c>
      <c r="I9" s="7">
        <f>VLOOKUP(H9,[1]Sheet2!$G$2:$I$1137,3,FALSE)</f>
        <v>82</v>
      </c>
      <c r="J9" s="8">
        <v>83.2</v>
      </c>
      <c r="K9" s="8">
        <v>80.599999999999994</v>
      </c>
      <c r="L9" s="8">
        <v>82.2</v>
      </c>
      <c r="M9" s="8">
        <v>1</v>
      </c>
      <c r="N9" s="10" t="s">
        <v>20</v>
      </c>
    </row>
    <row r="10" spans="1:14" ht="21.95" customHeight="1">
      <c r="A10" s="5">
        <v>7</v>
      </c>
      <c r="B10" s="6" t="s">
        <v>13</v>
      </c>
      <c r="C10" s="7" t="s">
        <v>33</v>
      </c>
      <c r="D10" s="7" t="s">
        <v>34</v>
      </c>
      <c r="E10" s="8" t="s">
        <v>38</v>
      </c>
      <c r="F10" s="9" t="s">
        <v>17</v>
      </c>
      <c r="G10" s="9" t="s">
        <v>39</v>
      </c>
      <c r="H10" s="8" t="s">
        <v>40</v>
      </c>
      <c r="I10" s="7">
        <f>VLOOKUP(H10,[1]Sheet2!$G$2:$I$1137,3,FALSE)</f>
        <v>69</v>
      </c>
      <c r="J10" s="8">
        <v>79.2</v>
      </c>
      <c r="K10" s="8">
        <v>76.2</v>
      </c>
      <c r="L10" s="8">
        <v>74.52</v>
      </c>
      <c r="M10" s="8">
        <v>2</v>
      </c>
      <c r="N10" s="11"/>
    </row>
    <row r="11" spans="1:14" ht="21.95" customHeight="1">
      <c r="A11" s="5">
        <v>8</v>
      </c>
      <c r="B11" s="6" t="s">
        <v>13</v>
      </c>
      <c r="C11" s="7" t="s">
        <v>33</v>
      </c>
      <c r="D11" s="7" t="s">
        <v>34</v>
      </c>
      <c r="E11" s="8" t="s">
        <v>41</v>
      </c>
      <c r="F11" s="9" t="s">
        <v>42</v>
      </c>
      <c r="G11" s="9" t="s">
        <v>43</v>
      </c>
      <c r="H11" s="8" t="s">
        <v>44</v>
      </c>
      <c r="I11" s="7">
        <f>VLOOKUP(H11,[1]Sheet2!$G$2:$I$1137,3,FALSE)</f>
        <v>64</v>
      </c>
      <c r="J11" s="8">
        <v>81.2</v>
      </c>
      <c r="K11" s="8">
        <v>78.599999999999994</v>
      </c>
      <c r="L11" s="8">
        <v>73.8</v>
      </c>
      <c r="M11" s="8">
        <v>3</v>
      </c>
      <c r="N11" s="11"/>
    </row>
    <row r="12" spans="1:14" ht="21.95" customHeight="1">
      <c r="A12" s="5">
        <v>9</v>
      </c>
      <c r="B12" s="6" t="s">
        <v>13</v>
      </c>
      <c r="C12" s="7" t="s">
        <v>33</v>
      </c>
      <c r="D12" s="7" t="s">
        <v>34</v>
      </c>
      <c r="E12" s="8" t="s">
        <v>45</v>
      </c>
      <c r="F12" s="9" t="s">
        <v>17</v>
      </c>
      <c r="G12" s="9" t="s">
        <v>46</v>
      </c>
      <c r="H12" s="8" t="s">
        <v>47</v>
      </c>
      <c r="I12" s="7">
        <f>VLOOKUP(H12,[1]Sheet2!$G$2:$I$1137,3,FALSE)</f>
        <v>67</v>
      </c>
      <c r="J12" s="8">
        <v>78.2</v>
      </c>
      <c r="K12" s="8">
        <v>76.8</v>
      </c>
      <c r="L12" s="8">
        <v>73.44</v>
      </c>
      <c r="M12" s="8">
        <v>4</v>
      </c>
      <c r="N12" s="11"/>
    </row>
    <row r="13" spans="1:14" ht="21.95" customHeight="1">
      <c r="A13" s="5">
        <v>10</v>
      </c>
      <c r="B13" s="6" t="s">
        <v>13</v>
      </c>
      <c r="C13" s="7" t="s">
        <v>33</v>
      </c>
      <c r="D13" s="7" t="s">
        <v>34</v>
      </c>
      <c r="E13" s="8" t="s">
        <v>48</v>
      </c>
      <c r="F13" s="9" t="s">
        <v>17</v>
      </c>
      <c r="G13" s="9" t="s">
        <v>49</v>
      </c>
      <c r="H13" s="8" t="s">
        <v>50</v>
      </c>
      <c r="I13" s="7">
        <f>VLOOKUP(H13,[1]Sheet2!$G$2:$I$1137,3,FALSE)</f>
        <v>66</v>
      </c>
      <c r="J13" s="8" t="s">
        <v>51</v>
      </c>
      <c r="K13" s="8" t="s">
        <v>51</v>
      </c>
      <c r="L13" s="8">
        <f>I13*0.4</f>
        <v>26.400000000000002</v>
      </c>
      <c r="M13" s="8">
        <v>5</v>
      </c>
      <c r="N13" s="11"/>
    </row>
    <row r="14" spans="1:14" ht="21.95" customHeight="1">
      <c r="A14" s="5">
        <v>11</v>
      </c>
      <c r="B14" s="6" t="s">
        <v>13</v>
      </c>
      <c r="C14" s="7" t="s">
        <v>33</v>
      </c>
      <c r="D14" s="7" t="s">
        <v>34</v>
      </c>
      <c r="E14" s="8" t="s">
        <v>52</v>
      </c>
      <c r="F14" s="9" t="s">
        <v>42</v>
      </c>
      <c r="G14" s="9" t="s">
        <v>53</v>
      </c>
      <c r="H14" s="8" t="s">
        <v>54</v>
      </c>
      <c r="I14" s="7">
        <f>VLOOKUP(H14,[1]Sheet2!$G$2:$I$1137,3,FALSE)</f>
        <v>64</v>
      </c>
      <c r="J14" s="8" t="s">
        <v>51</v>
      </c>
      <c r="K14" s="8" t="s">
        <v>51</v>
      </c>
      <c r="L14" s="8">
        <f>I14*0.4</f>
        <v>25.6</v>
      </c>
      <c r="M14" s="8">
        <v>6</v>
      </c>
      <c r="N14" s="11"/>
    </row>
    <row r="15" spans="1:14" ht="21.95" customHeight="1">
      <c r="A15" s="5">
        <v>12</v>
      </c>
      <c r="B15" s="6" t="s">
        <v>55</v>
      </c>
      <c r="C15" s="7" t="s">
        <v>56</v>
      </c>
      <c r="D15" s="7" t="s">
        <v>57</v>
      </c>
      <c r="E15" s="8" t="s">
        <v>58</v>
      </c>
      <c r="F15" s="9" t="s">
        <v>17</v>
      </c>
      <c r="G15" s="9" t="s">
        <v>59</v>
      </c>
      <c r="H15" s="8" t="s">
        <v>60</v>
      </c>
      <c r="I15" s="7">
        <f>VLOOKUP(H15,[1]Sheet2!$G$2:$I$1137,3,FALSE)</f>
        <v>63</v>
      </c>
      <c r="J15" s="8">
        <v>89</v>
      </c>
      <c r="K15" s="8">
        <v>89</v>
      </c>
      <c r="L15" s="8">
        <v>78.599999999999994</v>
      </c>
      <c r="M15" s="8">
        <v>1</v>
      </c>
      <c r="N15" s="10" t="s">
        <v>20</v>
      </c>
    </row>
    <row r="16" spans="1:14" ht="21.95" customHeight="1">
      <c r="A16" s="5">
        <v>13</v>
      </c>
      <c r="B16" s="6" t="s">
        <v>55</v>
      </c>
      <c r="C16" s="7" t="s">
        <v>56</v>
      </c>
      <c r="D16" s="7" t="s">
        <v>57</v>
      </c>
      <c r="E16" s="8" t="s">
        <v>61</v>
      </c>
      <c r="F16" s="9" t="s">
        <v>17</v>
      </c>
      <c r="G16" s="9" t="s">
        <v>62</v>
      </c>
      <c r="H16" s="8" t="s">
        <v>63</v>
      </c>
      <c r="I16" s="7">
        <f>VLOOKUP(H16,[1]Sheet2!$G$2:$I$1137,3,FALSE)</f>
        <v>64</v>
      </c>
      <c r="J16" s="8">
        <v>85.8</v>
      </c>
      <c r="K16" s="8">
        <v>88.4</v>
      </c>
      <c r="L16" s="8">
        <v>77.599999999999994</v>
      </c>
      <c r="M16" s="8">
        <v>2</v>
      </c>
      <c r="N16" s="11"/>
    </row>
    <row r="17" spans="1:14" ht="21.95" customHeight="1">
      <c r="A17" s="5">
        <v>14</v>
      </c>
      <c r="B17" s="6" t="s">
        <v>55</v>
      </c>
      <c r="C17" s="7" t="s">
        <v>56</v>
      </c>
      <c r="D17" s="7" t="s">
        <v>57</v>
      </c>
      <c r="E17" s="8" t="s">
        <v>64</v>
      </c>
      <c r="F17" s="9" t="s">
        <v>17</v>
      </c>
      <c r="G17" s="9" t="s">
        <v>65</v>
      </c>
      <c r="H17" s="8" t="s">
        <v>66</v>
      </c>
      <c r="I17" s="7">
        <f>VLOOKUP(H17,[1]Sheet2!$G$2:$I$1137,3,FALSE)</f>
        <v>69</v>
      </c>
      <c r="J17" s="8">
        <v>84</v>
      </c>
      <c r="K17" s="8">
        <v>81.400000000000006</v>
      </c>
      <c r="L17" s="8">
        <v>77.48</v>
      </c>
      <c r="M17" s="8">
        <v>3</v>
      </c>
      <c r="N17" s="11"/>
    </row>
    <row r="18" spans="1:14" ht="21.95" customHeight="1">
      <c r="A18" s="5">
        <v>15</v>
      </c>
      <c r="B18" s="6" t="s">
        <v>55</v>
      </c>
      <c r="C18" s="7" t="s">
        <v>56</v>
      </c>
      <c r="D18" s="7" t="s">
        <v>57</v>
      </c>
      <c r="E18" s="8" t="s">
        <v>67</v>
      </c>
      <c r="F18" s="9" t="s">
        <v>17</v>
      </c>
      <c r="G18" s="9" t="s">
        <v>68</v>
      </c>
      <c r="H18" s="8" t="s">
        <v>69</v>
      </c>
      <c r="I18" s="7">
        <f>VLOOKUP(H18,[1]Sheet2!$G$2:$I$1137,3,FALSE)</f>
        <v>71</v>
      </c>
      <c r="J18" s="8">
        <v>77.400000000000006</v>
      </c>
      <c r="K18" s="8">
        <v>81.8</v>
      </c>
      <c r="L18" s="8">
        <v>75.72</v>
      </c>
      <c r="M18" s="8">
        <v>4</v>
      </c>
      <c r="N18" s="11"/>
    </row>
    <row r="19" spans="1:14" ht="21.95" customHeight="1">
      <c r="A19" s="5">
        <v>16</v>
      </c>
      <c r="B19" s="6" t="s">
        <v>55</v>
      </c>
      <c r="C19" s="7" t="s">
        <v>56</v>
      </c>
      <c r="D19" s="7" t="s">
        <v>57</v>
      </c>
      <c r="E19" s="8" t="s">
        <v>70</v>
      </c>
      <c r="F19" s="9" t="s">
        <v>17</v>
      </c>
      <c r="G19" s="9" t="s">
        <v>71</v>
      </c>
      <c r="H19" s="8" t="s">
        <v>72</v>
      </c>
      <c r="I19" s="7">
        <f>VLOOKUP(H19,[1]Sheet2!$G$2:$I$1137,3,FALSE)</f>
        <v>67</v>
      </c>
      <c r="J19" s="8">
        <v>77.400000000000006</v>
      </c>
      <c r="K19" s="8">
        <v>78.2</v>
      </c>
      <c r="L19" s="8">
        <v>73.400000000000006</v>
      </c>
      <c r="M19" s="8">
        <v>5</v>
      </c>
      <c r="N19" s="11"/>
    </row>
    <row r="20" spans="1:14" ht="21.95" customHeight="1">
      <c r="A20" s="5">
        <v>17</v>
      </c>
      <c r="B20" s="6" t="s">
        <v>55</v>
      </c>
      <c r="C20" s="7" t="s">
        <v>73</v>
      </c>
      <c r="D20" s="7" t="s">
        <v>74</v>
      </c>
      <c r="E20" s="8" t="s">
        <v>75</v>
      </c>
      <c r="F20" s="9" t="s">
        <v>42</v>
      </c>
      <c r="G20" s="9" t="s">
        <v>76</v>
      </c>
      <c r="H20" s="8" t="s">
        <v>77</v>
      </c>
      <c r="I20" s="7">
        <f>VLOOKUP(H20,[1]Sheet2!$G$2:$I$1137,3,FALSE)</f>
        <v>74</v>
      </c>
      <c r="J20" s="8">
        <v>91.4</v>
      </c>
      <c r="K20" s="8">
        <v>90.6</v>
      </c>
      <c r="L20" s="8">
        <v>84.28</v>
      </c>
      <c r="M20" s="8">
        <v>1</v>
      </c>
      <c r="N20" s="10" t="s">
        <v>20</v>
      </c>
    </row>
    <row r="21" spans="1:14" ht="21.95" customHeight="1">
      <c r="A21" s="5">
        <v>18</v>
      </c>
      <c r="B21" s="6" t="s">
        <v>55</v>
      </c>
      <c r="C21" s="7" t="s">
        <v>73</v>
      </c>
      <c r="D21" s="7" t="s">
        <v>74</v>
      </c>
      <c r="E21" s="8" t="s">
        <v>78</v>
      </c>
      <c r="F21" s="9" t="s">
        <v>17</v>
      </c>
      <c r="G21" s="9" t="s">
        <v>79</v>
      </c>
      <c r="H21" s="8" t="s">
        <v>80</v>
      </c>
      <c r="I21" s="7">
        <f>VLOOKUP(H21,[1]Sheet2!$G$2:$I$1137,3,FALSE)</f>
        <v>78</v>
      </c>
      <c r="J21" s="8">
        <v>81.8</v>
      </c>
      <c r="K21" s="8">
        <v>81.2</v>
      </c>
      <c r="L21" s="8">
        <v>80.16</v>
      </c>
      <c r="M21" s="8">
        <v>2</v>
      </c>
      <c r="N21" s="11"/>
    </row>
    <row r="22" spans="1:14" ht="21.95" customHeight="1">
      <c r="A22" s="5">
        <v>19</v>
      </c>
      <c r="B22" s="6" t="s">
        <v>55</v>
      </c>
      <c r="C22" s="7" t="s">
        <v>73</v>
      </c>
      <c r="D22" s="7" t="s">
        <v>74</v>
      </c>
      <c r="E22" s="8" t="s">
        <v>81</v>
      </c>
      <c r="F22" s="9" t="s">
        <v>42</v>
      </c>
      <c r="G22" s="9" t="s">
        <v>82</v>
      </c>
      <c r="H22" s="8" t="s">
        <v>83</v>
      </c>
      <c r="I22" s="7">
        <f>VLOOKUP(H22,[1]Sheet2!$G$2:$I$1137,3,FALSE)</f>
        <v>74</v>
      </c>
      <c r="J22" s="8">
        <v>84.6</v>
      </c>
      <c r="K22" s="8">
        <v>83.6</v>
      </c>
      <c r="L22" s="8">
        <v>80.16</v>
      </c>
      <c r="M22" s="8">
        <v>2</v>
      </c>
      <c r="N22" s="11"/>
    </row>
    <row r="23" spans="1:14" ht="21.95" customHeight="1">
      <c r="A23" s="5">
        <v>20</v>
      </c>
      <c r="B23" s="6" t="s">
        <v>55</v>
      </c>
      <c r="C23" s="7" t="s">
        <v>73</v>
      </c>
      <c r="D23" s="7" t="s">
        <v>74</v>
      </c>
      <c r="E23" s="8" t="s">
        <v>84</v>
      </c>
      <c r="F23" s="9" t="s">
        <v>42</v>
      </c>
      <c r="G23" s="9" t="s">
        <v>85</v>
      </c>
      <c r="H23" s="8" t="s">
        <v>86</v>
      </c>
      <c r="I23" s="7">
        <f>VLOOKUP(H23,[1]Sheet2!$G$2:$I$1137,3,FALSE)</f>
        <v>76</v>
      </c>
      <c r="J23" s="8">
        <v>81.2</v>
      </c>
      <c r="K23" s="8">
        <v>83.6</v>
      </c>
      <c r="L23" s="8">
        <v>79.599999999999994</v>
      </c>
      <c r="M23" s="8">
        <v>4</v>
      </c>
      <c r="N23" s="11"/>
    </row>
    <row r="24" spans="1:14" ht="21.95" customHeight="1">
      <c r="A24" s="5">
        <v>21</v>
      </c>
      <c r="B24" s="6" t="s">
        <v>55</v>
      </c>
      <c r="C24" s="7" t="s">
        <v>73</v>
      </c>
      <c r="D24" s="7" t="s">
        <v>74</v>
      </c>
      <c r="E24" s="8" t="s">
        <v>87</v>
      </c>
      <c r="F24" s="9" t="s">
        <v>17</v>
      </c>
      <c r="G24" s="9" t="s">
        <v>88</v>
      </c>
      <c r="H24" s="8" t="s">
        <v>89</v>
      </c>
      <c r="I24" s="7">
        <f>VLOOKUP(H24,[1]Sheet2!$G$2:$I$1137,3,FALSE)</f>
        <v>78</v>
      </c>
      <c r="J24" s="8">
        <v>76.599999999999994</v>
      </c>
      <c r="K24" s="8">
        <v>79</v>
      </c>
      <c r="L24" s="8">
        <v>77.64</v>
      </c>
      <c r="M24" s="8">
        <v>5</v>
      </c>
      <c r="N24" s="11"/>
    </row>
    <row r="25" spans="1:14" ht="21.95" customHeight="1">
      <c r="A25" s="5">
        <v>22</v>
      </c>
      <c r="B25" s="6" t="s">
        <v>55</v>
      </c>
      <c r="C25" s="7" t="s">
        <v>90</v>
      </c>
      <c r="D25" s="7" t="s">
        <v>91</v>
      </c>
      <c r="E25" s="8" t="s">
        <v>92</v>
      </c>
      <c r="F25" s="9" t="s">
        <v>17</v>
      </c>
      <c r="G25" s="9" t="s">
        <v>93</v>
      </c>
      <c r="H25" s="8" t="s">
        <v>94</v>
      </c>
      <c r="I25" s="7">
        <f>VLOOKUP(H25,[1]Sheet2!$G$2:$I$1137,3,FALSE)</f>
        <v>76</v>
      </c>
      <c r="J25" s="8">
        <v>81.2</v>
      </c>
      <c r="K25" s="8">
        <v>78.400000000000006</v>
      </c>
      <c r="L25" s="8">
        <v>78.56</v>
      </c>
      <c r="M25" s="8">
        <v>1</v>
      </c>
      <c r="N25" s="10" t="s">
        <v>20</v>
      </c>
    </row>
    <row r="26" spans="1:14" ht="21.95" customHeight="1">
      <c r="A26" s="5">
        <v>23</v>
      </c>
      <c r="B26" s="6" t="s">
        <v>55</v>
      </c>
      <c r="C26" s="7" t="s">
        <v>90</v>
      </c>
      <c r="D26" s="7" t="s">
        <v>91</v>
      </c>
      <c r="E26" s="8" t="s">
        <v>52</v>
      </c>
      <c r="F26" s="9" t="s">
        <v>17</v>
      </c>
      <c r="G26" s="9" t="s">
        <v>95</v>
      </c>
      <c r="H26" s="8" t="s">
        <v>96</v>
      </c>
      <c r="I26" s="7">
        <f>VLOOKUP(H26,[1]Sheet2!$G$2:$I$1137,3,FALSE)</f>
        <v>71</v>
      </c>
      <c r="J26" s="8">
        <v>82.4</v>
      </c>
      <c r="K26" s="8">
        <v>80</v>
      </c>
      <c r="L26" s="8">
        <v>77.36</v>
      </c>
      <c r="M26" s="8">
        <v>2</v>
      </c>
      <c r="N26" s="11"/>
    </row>
    <row r="27" spans="1:14" ht="21.95" customHeight="1">
      <c r="A27" s="5">
        <v>24</v>
      </c>
      <c r="B27" s="6" t="s">
        <v>55</v>
      </c>
      <c r="C27" s="7" t="s">
        <v>90</v>
      </c>
      <c r="D27" s="7" t="s">
        <v>91</v>
      </c>
      <c r="E27" s="8" t="s">
        <v>97</v>
      </c>
      <c r="F27" s="9" t="s">
        <v>17</v>
      </c>
      <c r="G27" s="9" t="s">
        <v>98</v>
      </c>
      <c r="H27" s="8" t="s">
        <v>99</v>
      </c>
      <c r="I27" s="7">
        <f>VLOOKUP(H27,[1]Sheet2!$G$2:$I$1137,3,FALSE)</f>
        <v>73</v>
      </c>
      <c r="J27" s="8">
        <v>79.599999999999994</v>
      </c>
      <c r="K27" s="8">
        <v>78.599999999999994</v>
      </c>
      <c r="L27" s="8">
        <v>76.760000000000005</v>
      </c>
      <c r="M27" s="8">
        <v>3</v>
      </c>
      <c r="N27" s="11"/>
    </row>
    <row r="28" spans="1:14" ht="21.95" customHeight="1">
      <c r="A28" s="5">
        <v>25</v>
      </c>
      <c r="B28" s="6" t="s">
        <v>55</v>
      </c>
      <c r="C28" s="7" t="s">
        <v>90</v>
      </c>
      <c r="D28" s="7" t="s">
        <v>91</v>
      </c>
      <c r="E28" s="8" t="s">
        <v>100</v>
      </c>
      <c r="F28" s="9" t="s">
        <v>42</v>
      </c>
      <c r="G28" s="9" t="s">
        <v>101</v>
      </c>
      <c r="H28" s="8" t="s">
        <v>102</v>
      </c>
      <c r="I28" s="7">
        <f>VLOOKUP(H28,[1]Sheet2!$G$2:$I$1137,3,FALSE)</f>
        <v>67</v>
      </c>
      <c r="J28" s="8">
        <v>77.8</v>
      </c>
      <c r="K28" s="8">
        <v>74</v>
      </c>
      <c r="L28" s="8">
        <v>72.72</v>
      </c>
      <c r="M28" s="8">
        <v>4</v>
      </c>
      <c r="N28" s="11"/>
    </row>
    <row r="29" spans="1:14" ht="21.95" customHeight="1">
      <c r="A29" s="5">
        <v>26</v>
      </c>
      <c r="B29" s="6" t="s">
        <v>55</v>
      </c>
      <c r="C29" s="7" t="s">
        <v>90</v>
      </c>
      <c r="D29" s="7" t="s">
        <v>91</v>
      </c>
      <c r="E29" s="8" t="s">
        <v>103</v>
      </c>
      <c r="F29" s="9" t="s">
        <v>17</v>
      </c>
      <c r="G29" s="9" t="s">
        <v>104</v>
      </c>
      <c r="H29" s="8" t="s">
        <v>105</v>
      </c>
      <c r="I29" s="7">
        <f>VLOOKUP(H29,[1]Sheet2!$G$2:$I$1137,3,FALSE)</f>
        <v>66</v>
      </c>
      <c r="J29" s="8" t="s">
        <v>51</v>
      </c>
      <c r="K29" s="8" t="s">
        <v>51</v>
      </c>
      <c r="L29" s="8">
        <f>I29*0.4</f>
        <v>26.400000000000002</v>
      </c>
      <c r="M29" s="8">
        <v>5</v>
      </c>
      <c r="N29" s="11"/>
    </row>
    <row r="30" spans="1:14" ht="21.95" customHeight="1">
      <c r="A30" s="5">
        <v>27</v>
      </c>
      <c r="B30" s="6" t="s">
        <v>55</v>
      </c>
      <c r="C30" s="7" t="s">
        <v>106</v>
      </c>
      <c r="D30" s="7" t="s">
        <v>107</v>
      </c>
      <c r="E30" s="8" t="s">
        <v>108</v>
      </c>
      <c r="F30" s="9" t="s">
        <v>17</v>
      </c>
      <c r="G30" s="9" t="s">
        <v>109</v>
      </c>
      <c r="H30" s="8" t="s">
        <v>110</v>
      </c>
      <c r="I30" s="7">
        <f>VLOOKUP(H30,[1]Sheet2!$G$2:$I$1137,3,FALSE)</f>
        <v>74</v>
      </c>
      <c r="J30" s="8">
        <v>84.8</v>
      </c>
      <c r="K30" s="8">
        <v>80.400000000000006</v>
      </c>
      <c r="L30" s="8">
        <v>79.599999999999994</v>
      </c>
      <c r="M30" s="8">
        <v>1</v>
      </c>
      <c r="N30" s="10" t="s">
        <v>20</v>
      </c>
    </row>
    <row r="31" spans="1:14" ht="21.95" customHeight="1">
      <c r="A31" s="5">
        <v>28</v>
      </c>
      <c r="B31" s="6" t="s">
        <v>55</v>
      </c>
      <c r="C31" s="7" t="s">
        <v>106</v>
      </c>
      <c r="D31" s="7" t="s">
        <v>107</v>
      </c>
      <c r="E31" s="8" t="s">
        <v>111</v>
      </c>
      <c r="F31" s="9" t="s">
        <v>17</v>
      </c>
      <c r="G31" s="9" t="s">
        <v>112</v>
      </c>
      <c r="H31" s="8" t="s">
        <v>113</v>
      </c>
      <c r="I31" s="7">
        <f>VLOOKUP(H31,[1]Sheet2!$G$2:$I$1137,3,FALSE)</f>
        <v>77</v>
      </c>
      <c r="J31" s="8">
        <v>79.8</v>
      </c>
      <c r="K31" s="8">
        <v>74.599999999999994</v>
      </c>
      <c r="L31" s="8">
        <v>77.64</v>
      </c>
      <c r="M31" s="8">
        <v>2</v>
      </c>
      <c r="N31" s="11"/>
    </row>
    <row r="32" spans="1:14" ht="21.95" customHeight="1">
      <c r="A32" s="5">
        <v>29</v>
      </c>
      <c r="B32" s="6" t="s">
        <v>55</v>
      </c>
      <c r="C32" s="7" t="s">
        <v>106</v>
      </c>
      <c r="D32" s="7" t="s">
        <v>107</v>
      </c>
      <c r="E32" s="8" t="s">
        <v>114</v>
      </c>
      <c r="F32" s="9" t="s">
        <v>17</v>
      </c>
      <c r="G32" s="9" t="s">
        <v>115</v>
      </c>
      <c r="H32" s="8" t="s">
        <v>116</v>
      </c>
      <c r="I32" s="7">
        <f>VLOOKUP(H32,[1]Sheet2!$G$2:$I$1137,3,FALSE)</f>
        <v>70</v>
      </c>
      <c r="J32" s="8">
        <v>83.4</v>
      </c>
      <c r="K32" s="8">
        <v>80</v>
      </c>
      <c r="L32" s="8">
        <v>77.36</v>
      </c>
      <c r="M32" s="8">
        <v>3</v>
      </c>
      <c r="N32" s="11"/>
    </row>
    <row r="33" spans="1:14" ht="21.95" customHeight="1">
      <c r="A33" s="5">
        <v>30</v>
      </c>
      <c r="B33" s="6" t="s">
        <v>55</v>
      </c>
      <c r="C33" s="7" t="s">
        <v>106</v>
      </c>
      <c r="D33" s="7" t="s">
        <v>107</v>
      </c>
      <c r="E33" s="8" t="s">
        <v>117</v>
      </c>
      <c r="F33" s="9" t="s">
        <v>17</v>
      </c>
      <c r="G33" s="9" t="s">
        <v>118</v>
      </c>
      <c r="H33" s="8" t="s">
        <v>119</v>
      </c>
      <c r="I33" s="7">
        <f>VLOOKUP(H33,[1]Sheet2!$G$2:$I$1137,3,FALSE)</f>
        <v>75</v>
      </c>
      <c r="J33" s="8">
        <v>79</v>
      </c>
      <c r="K33" s="8">
        <v>75</v>
      </c>
      <c r="L33" s="8">
        <v>76.599999999999994</v>
      </c>
      <c r="M33" s="8">
        <v>4</v>
      </c>
      <c r="N33" s="11"/>
    </row>
    <row r="34" spans="1:14" ht="21.95" customHeight="1">
      <c r="A34" s="5">
        <v>31</v>
      </c>
      <c r="B34" s="6" t="s">
        <v>55</v>
      </c>
      <c r="C34" s="7" t="s">
        <v>106</v>
      </c>
      <c r="D34" s="7" t="s">
        <v>107</v>
      </c>
      <c r="E34" s="8" t="s">
        <v>92</v>
      </c>
      <c r="F34" s="9" t="s">
        <v>17</v>
      </c>
      <c r="G34" s="9" t="s">
        <v>120</v>
      </c>
      <c r="H34" s="8" t="s">
        <v>121</v>
      </c>
      <c r="I34" s="7">
        <f>VLOOKUP(H34,[1]Sheet2!$G$2:$I$1137,3,FALSE)</f>
        <v>68</v>
      </c>
      <c r="J34" s="8">
        <v>75.400000000000006</v>
      </c>
      <c r="K34" s="8">
        <v>74</v>
      </c>
      <c r="L34" s="8">
        <v>72.16</v>
      </c>
      <c r="M34" s="8">
        <v>5</v>
      </c>
      <c r="N34" s="11"/>
    </row>
    <row r="35" spans="1:14" ht="21.95" customHeight="1">
      <c r="A35" s="5">
        <v>32</v>
      </c>
      <c r="B35" s="6" t="s">
        <v>55</v>
      </c>
      <c r="C35" s="7" t="s">
        <v>106</v>
      </c>
      <c r="D35" s="7" t="s">
        <v>107</v>
      </c>
      <c r="E35" s="8" t="s">
        <v>122</v>
      </c>
      <c r="F35" s="9" t="s">
        <v>17</v>
      </c>
      <c r="G35" s="9" t="s">
        <v>123</v>
      </c>
      <c r="H35" s="8" t="s">
        <v>124</v>
      </c>
      <c r="I35" s="7">
        <f>VLOOKUP(H35,[1]Sheet2!$G$2:$I$1137,3,FALSE)</f>
        <v>68</v>
      </c>
      <c r="J35" s="8">
        <v>73.599999999999994</v>
      </c>
      <c r="K35" s="8">
        <v>64.2</v>
      </c>
      <c r="L35" s="8">
        <v>69.48</v>
      </c>
      <c r="M35" s="8">
        <v>6</v>
      </c>
      <c r="N35" s="11"/>
    </row>
    <row r="36" spans="1:14" ht="21.95" customHeight="1">
      <c r="A36" s="5">
        <v>33</v>
      </c>
      <c r="B36" s="6" t="s">
        <v>55</v>
      </c>
      <c r="C36" s="7" t="s">
        <v>106</v>
      </c>
      <c r="D36" s="7" t="s">
        <v>107</v>
      </c>
      <c r="E36" s="8" t="s">
        <v>125</v>
      </c>
      <c r="F36" s="9" t="s">
        <v>17</v>
      </c>
      <c r="G36" s="9" t="s">
        <v>126</v>
      </c>
      <c r="H36" s="8" t="s">
        <v>127</v>
      </c>
      <c r="I36" s="7">
        <f>VLOOKUP(H36,[1]Sheet2!$G$2:$I$1137,3,FALSE)</f>
        <v>68</v>
      </c>
      <c r="J36" s="8" t="s">
        <v>51</v>
      </c>
      <c r="K36" s="8" t="s">
        <v>51</v>
      </c>
      <c r="L36" s="8">
        <f>I36*0.4</f>
        <v>27.200000000000003</v>
      </c>
      <c r="M36" s="8">
        <v>7</v>
      </c>
      <c r="N36" s="11"/>
    </row>
    <row r="37" spans="1:14" ht="21.95" customHeight="1">
      <c r="A37" s="5">
        <v>34</v>
      </c>
      <c r="B37" s="6" t="s">
        <v>55</v>
      </c>
      <c r="C37" s="7" t="s">
        <v>128</v>
      </c>
      <c r="D37" s="7" t="s">
        <v>129</v>
      </c>
      <c r="E37" s="8" t="s">
        <v>130</v>
      </c>
      <c r="F37" s="9" t="s">
        <v>17</v>
      </c>
      <c r="G37" s="9" t="s">
        <v>131</v>
      </c>
      <c r="H37" s="8" t="s">
        <v>132</v>
      </c>
      <c r="I37" s="7">
        <f>VLOOKUP(H37,[1]Sheet2!$G$2:$I$1137,3,FALSE)</f>
        <v>75</v>
      </c>
      <c r="J37" s="8">
        <v>84.4</v>
      </c>
      <c r="K37" s="8">
        <v>83.6</v>
      </c>
      <c r="L37" s="8">
        <v>80.48</v>
      </c>
      <c r="M37" s="8">
        <v>1</v>
      </c>
      <c r="N37" s="10" t="s">
        <v>20</v>
      </c>
    </row>
    <row r="38" spans="1:14" ht="21.95" customHeight="1">
      <c r="A38" s="5">
        <v>35</v>
      </c>
      <c r="B38" s="6" t="s">
        <v>55</v>
      </c>
      <c r="C38" s="7" t="s">
        <v>128</v>
      </c>
      <c r="D38" s="7" t="s">
        <v>129</v>
      </c>
      <c r="E38" s="8" t="s">
        <v>133</v>
      </c>
      <c r="F38" s="9" t="s">
        <v>17</v>
      </c>
      <c r="G38" s="9" t="s">
        <v>134</v>
      </c>
      <c r="H38" s="8" t="s">
        <v>135</v>
      </c>
      <c r="I38" s="7">
        <f>VLOOKUP(H38,[1]Sheet2!$G$2:$I$1137,3,FALSE)</f>
        <v>76</v>
      </c>
      <c r="J38" s="8">
        <v>84.2</v>
      </c>
      <c r="K38" s="8">
        <v>80.599999999999994</v>
      </c>
      <c r="L38" s="8">
        <v>80.2</v>
      </c>
      <c r="M38" s="8">
        <v>2</v>
      </c>
      <c r="N38" s="10" t="s">
        <v>20</v>
      </c>
    </row>
    <row r="39" spans="1:14" ht="21.95" customHeight="1">
      <c r="A39" s="5">
        <v>36</v>
      </c>
      <c r="B39" s="6" t="s">
        <v>55</v>
      </c>
      <c r="C39" s="7" t="s">
        <v>128</v>
      </c>
      <c r="D39" s="7" t="s">
        <v>129</v>
      </c>
      <c r="E39" s="8" t="s">
        <v>136</v>
      </c>
      <c r="F39" s="9" t="s">
        <v>17</v>
      </c>
      <c r="G39" s="9" t="s">
        <v>137</v>
      </c>
      <c r="H39" s="8" t="s">
        <v>138</v>
      </c>
      <c r="I39" s="7">
        <f>VLOOKUP(H39,[1]Sheet2!$G$2:$I$1137,3,FALSE)</f>
        <v>72</v>
      </c>
      <c r="J39" s="8">
        <v>84.2</v>
      </c>
      <c r="K39" s="8">
        <v>82.6</v>
      </c>
      <c r="L39" s="8">
        <v>79</v>
      </c>
      <c r="M39" s="8">
        <v>3</v>
      </c>
      <c r="N39" s="11"/>
    </row>
    <row r="40" spans="1:14" ht="21.95" customHeight="1">
      <c r="A40" s="5">
        <v>37</v>
      </c>
      <c r="B40" s="6" t="s">
        <v>55</v>
      </c>
      <c r="C40" s="7" t="s">
        <v>128</v>
      </c>
      <c r="D40" s="7" t="s">
        <v>129</v>
      </c>
      <c r="E40" s="8" t="s">
        <v>139</v>
      </c>
      <c r="F40" s="9" t="s">
        <v>17</v>
      </c>
      <c r="G40" s="9" t="s">
        <v>140</v>
      </c>
      <c r="H40" s="8" t="s">
        <v>141</v>
      </c>
      <c r="I40" s="7">
        <f>VLOOKUP(H40,[1]Sheet2!$G$2:$I$1137,3,FALSE)</f>
        <v>74</v>
      </c>
      <c r="J40" s="8">
        <v>81.8</v>
      </c>
      <c r="K40" s="8">
        <v>80.400000000000006</v>
      </c>
      <c r="L40" s="8">
        <v>78.400000000000006</v>
      </c>
      <c r="M40" s="8">
        <v>4</v>
      </c>
      <c r="N40" s="11"/>
    </row>
    <row r="41" spans="1:14" ht="21.95" customHeight="1">
      <c r="A41" s="5">
        <v>38</v>
      </c>
      <c r="B41" s="6" t="s">
        <v>55</v>
      </c>
      <c r="C41" s="7" t="s">
        <v>128</v>
      </c>
      <c r="D41" s="7" t="s">
        <v>129</v>
      </c>
      <c r="E41" s="8" t="s">
        <v>142</v>
      </c>
      <c r="F41" s="9" t="s">
        <v>17</v>
      </c>
      <c r="G41" s="9" t="s">
        <v>143</v>
      </c>
      <c r="H41" s="8" t="s">
        <v>144</v>
      </c>
      <c r="I41" s="7">
        <f>VLOOKUP(H41,[1]Sheet2!$G$2:$I$1137,3,FALSE)</f>
        <v>79</v>
      </c>
      <c r="J41" s="8">
        <v>78.400000000000006</v>
      </c>
      <c r="K41" s="8">
        <v>77</v>
      </c>
      <c r="L41" s="8">
        <v>78.36</v>
      </c>
      <c r="M41" s="8">
        <v>5</v>
      </c>
      <c r="N41" s="11"/>
    </row>
    <row r="42" spans="1:14" ht="21.95" customHeight="1">
      <c r="A42" s="5">
        <v>39</v>
      </c>
      <c r="B42" s="6" t="s">
        <v>55</v>
      </c>
      <c r="C42" s="7" t="s">
        <v>128</v>
      </c>
      <c r="D42" s="7" t="s">
        <v>129</v>
      </c>
      <c r="E42" s="8" t="s">
        <v>145</v>
      </c>
      <c r="F42" s="9" t="s">
        <v>17</v>
      </c>
      <c r="G42" s="9" t="s">
        <v>146</v>
      </c>
      <c r="H42" s="8" t="s">
        <v>147</v>
      </c>
      <c r="I42" s="7">
        <f>VLOOKUP(H42,[1]Sheet2!$G$2:$I$1137,3,FALSE)</f>
        <v>72</v>
      </c>
      <c r="J42" s="8">
        <v>83.4</v>
      </c>
      <c r="K42" s="8">
        <v>79.8</v>
      </c>
      <c r="L42" s="8">
        <v>78.12</v>
      </c>
      <c r="M42" s="8">
        <v>6</v>
      </c>
      <c r="N42" s="11"/>
    </row>
    <row r="43" spans="1:14" ht="21.95" customHeight="1">
      <c r="A43" s="5">
        <v>40</v>
      </c>
      <c r="B43" s="6" t="s">
        <v>55</v>
      </c>
      <c r="C43" s="7" t="s">
        <v>128</v>
      </c>
      <c r="D43" s="7" t="s">
        <v>129</v>
      </c>
      <c r="E43" s="8" t="s">
        <v>148</v>
      </c>
      <c r="F43" s="9" t="s">
        <v>17</v>
      </c>
      <c r="G43" s="9" t="s">
        <v>149</v>
      </c>
      <c r="H43" s="8" t="s">
        <v>150</v>
      </c>
      <c r="I43" s="7">
        <f>VLOOKUP(H43,[1]Sheet2!$G$2:$I$1137,3,FALSE)</f>
        <v>71</v>
      </c>
      <c r="J43" s="8">
        <v>82.8</v>
      </c>
      <c r="K43" s="8">
        <v>81.8</v>
      </c>
      <c r="L43" s="8">
        <v>77.88</v>
      </c>
      <c r="M43" s="8">
        <v>7</v>
      </c>
      <c r="N43" s="11"/>
    </row>
    <row r="44" spans="1:14" ht="21.95" customHeight="1">
      <c r="A44" s="5">
        <v>41</v>
      </c>
      <c r="B44" s="6" t="s">
        <v>55</v>
      </c>
      <c r="C44" s="7" t="s">
        <v>128</v>
      </c>
      <c r="D44" s="7" t="s">
        <v>129</v>
      </c>
      <c r="E44" s="8" t="s">
        <v>100</v>
      </c>
      <c r="F44" s="9" t="s">
        <v>17</v>
      </c>
      <c r="G44" s="9" t="s">
        <v>151</v>
      </c>
      <c r="H44" s="8" t="s">
        <v>152</v>
      </c>
      <c r="I44" s="7">
        <f>VLOOKUP(H44,[1]Sheet2!$G$2:$I$1137,3,FALSE)</f>
        <v>74</v>
      </c>
      <c r="J44" s="8">
        <v>79.8</v>
      </c>
      <c r="K44" s="8">
        <v>77.2</v>
      </c>
      <c r="L44" s="8">
        <v>76.959999999999994</v>
      </c>
      <c r="M44" s="8">
        <v>8</v>
      </c>
      <c r="N44" s="11"/>
    </row>
    <row r="45" spans="1:14" ht="21.95" customHeight="1">
      <c r="A45" s="5">
        <v>42</v>
      </c>
      <c r="B45" s="6" t="s">
        <v>55</v>
      </c>
      <c r="C45" s="7" t="s">
        <v>128</v>
      </c>
      <c r="D45" s="7" t="s">
        <v>129</v>
      </c>
      <c r="E45" s="8" t="s">
        <v>52</v>
      </c>
      <c r="F45" s="9" t="s">
        <v>17</v>
      </c>
      <c r="G45" s="9" t="s">
        <v>153</v>
      </c>
      <c r="H45" s="8" t="s">
        <v>154</v>
      </c>
      <c r="I45" s="7">
        <f>VLOOKUP(H45,[1]Sheet2!$G$2:$I$1137,3,FALSE)</f>
        <v>70</v>
      </c>
      <c r="J45" s="8">
        <v>80.8</v>
      </c>
      <c r="K45" s="8">
        <v>77.2</v>
      </c>
      <c r="L45" s="8">
        <v>75.760000000000005</v>
      </c>
      <c r="M45" s="8">
        <v>9</v>
      </c>
      <c r="N45" s="11"/>
    </row>
    <row r="46" spans="1:14" ht="21.95" customHeight="1">
      <c r="A46" s="5">
        <v>43</v>
      </c>
      <c r="B46" s="6" t="s">
        <v>55</v>
      </c>
      <c r="C46" s="7" t="s">
        <v>128</v>
      </c>
      <c r="D46" s="7" t="s">
        <v>129</v>
      </c>
      <c r="E46" s="8" t="s">
        <v>92</v>
      </c>
      <c r="F46" s="9" t="s">
        <v>17</v>
      </c>
      <c r="G46" s="9" t="s">
        <v>155</v>
      </c>
      <c r="H46" s="8" t="s">
        <v>156</v>
      </c>
      <c r="I46" s="7">
        <f>VLOOKUP(H46,[1]Sheet2!$G$2:$I$1137,3,FALSE)</f>
        <v>70</v>
      </c>
      <c r="J46" s="8">
        <v>76.400000000000006</v>
      </c>
      <c r="K46" s="8">
        <v>77.599999999999994</v>
      </c>
      <c r="L46" s="8">
        <v>74.08</v>
      </c>
      <c r="M46" s="8">
        <v>10</v>
      </c>
      <c r="N46" s="11"/>
    </row>
    <row r="47" spans="1:14" ht="21.95" customHeight="1">
      <c r="A47" s="5">
        <v>44</v>
      </c>
      <c r="B47" s="6" t="s">
        <v>55</v>
      </c>
      <c r="C47" s="7" t="s">
        <v>128</v>
      </c>
      <c r="D47" s="7" t="s">
        <v>129</v>
      </c>
      <c r="E47" s="8" t="s">
        <v>157</v>
      </c>
      <c r="F47" s="9" t="s">
        <v>17</v>
      </c>
      <c r="G47" s="9" t="s">
        <v>158</v>
      </c>
      <c r="H47" s="8" t="s">
        <v>159</v>
      </c>
      <c r="I47" s="7">
        <f>VLOOKUP(H47,[1]Sheet2!$G$2:$I$1137,3,FALSE)</f>
        <v>70</v>
      </c>
      <c r="J47" s="8" t="s">
        <v>51</v>
      </c>
      <c r="K47" s="8" t="s">
        <v>51</v>
      </c>
      <c r="L47" s="8">
        <f>I47*0.4</f>
        <v>28</v>
      </c>
      <c r="M47" s="8">
        <v>11</v>
      </c>
      <c r="N47" s="11"/>
    </row>
    <row r="48" spans="1:14" ht="21.95" customHeight="1">
      <c r="A48" s="5">
        <v>45</v>
      </c>
      <c r="B48" s="6" t="s">
        <v>55</v>
      </c>
      <c r="C48" s="7" t="s">
        <v>160</v>
      </c>
      <c r="D48" s="7" t="s">
        <v>161</v>
      </c>
      <c r="E48" s="8" t="s">
        <v>100</v>
      </c>
      <c r="F48" s="9" t="s">
        <v>17</v>
      </c>
      <c r="G48" s="9" t="s">
        <v>162</v>
      </c>
      <c r="H48" s="8" t="s">
        <v>163</v>
      </c>
      <c r="I48" s="7">
        <f>VLOOKUP(H48,[1]Sheet2!$G$2:$I$1137,3,FALSE)</f>
        <v>73</v>
      </c>
      <c r="J48" s="8">
        <v>81.2</v>
      </c>
      <c r="K48" s="8">
        <v>83.8</v>
      </c>
      <c r="L48" s="8">
        <v>78.44</v>
      </c>
      <c r="M48" s="8">
        <v>1</v>
      </c>
      <c r="N48" s="10" t="s">
        <v>20</v>
      </c>
    </row>
    <row r="49" spans="1:14" ht="21.95" customHeight="1">
      <c r="A49" s="5">
        <v>46</v>
      </c>
      <c r="B49" s="6" t="s">
        <v>55</v>
      </c>
      <c r="C49" s="7" t="s">
        <v>160</v>
      </c>
      <c r="D49" s="7" t="s">
        <v>161</v>
      </c>
      <c r="E49" s="8" t="s">
        <v>164</v>
      </c>
      <c r="F49" s="9" t="s">
        <v>42</v>
      </c>
      <c r="G49" s="9" t="s">
        <v>165</v>
      </c>
      <c r="H49" s="8" t="s">
        <v>166</v>
      </c>
      <c r="I49" s="7">
        <f>VLOOKUP(H49,[1]Sheet2!$G$2:$I$1137,3,FALSE)</f>
        <v>66</v>
      </c>
      <c r="J49" s="8">
        <v>85.2</v>
      </c>
      <c r="K49" s="8">
        <v>81.400000000000006</v>
      </c>
      <c r="L49" s="8">
        <v>76.760000000000005</v>
      </c>
      <c r="M49" s="8">
        <v>2</v>
      </c>
      <c r="N49" s="10" t="s">
        <v>20</v>
      </c>
    </row>
    <row r="50" spans="1:14" ht="21.95" customHeight="1">
      <c r="A50" s="5">
        <v>47</v>
      </c>
      <c r="B50" s="6" t="s">
        <v>55</v>
      </c>
      <c r="C50" s="7" t="s">
        <v>160</v>
      </c>
      <c r="D50" s="7" t="s">
        <v>161</v>
      </c>
      <c r="E50" s="8" t="s">
        <v>167</v>
      </c>
      <c r="F50" s="9" t="s">
        <v>17</v>
      </c>
      <c r="G50" s="9" t="s">
        <v>168</v>
      </c>
      <c r="H50" s="8" t="s">
        <v>169</v>
      </c>
      <c r="I50" s="7">
        <f>VLOOKUP(H50,[1]Sheet2!$G$2:$I$1137,3,FALSE)</f>
        <v>61</v>
      </c>
      <c r="J50" s="8">
        <v>86.4</v>
      </c>
      <c r="K50" s="8">
        <v>82.8</v>
      </c>
      <c r="L50" s="8">
        <v>75.52</v>
      </c>
      <c r="M50" s="8">
        <v>3</v>
      </c>
      <c r="N50" s="11"/>
    </row>
    <row r="51" spans="1:14" ht="21.95" customHeight="1">
      <c r="A51" s="5">
        <v>48</v>
      </c>
      <c r="B51" s="6" t="s">
        <v>55</v>
      </c>
      <c r="C51" s="7" t="s">
        <v>160</v>
      </c>
      <c r="D51" s="7" t="s">
        <v>161</v>
      </c>
      <c r="E51" s="8" t="s">
        <v>170</v>
      </c>
      <c r="F51" s="9" t="s">
        <v>17</v>
      </c>
      <c r="G51" s="9" t="s">
        <v>171</v>
      </c>
      <c r="H51" s="8" t="s">
        <v>172</v>
      </c>
      <c r="I51" s="7">
        <f>VLOOKUP(H51,[1]Sheet2!$G$2:$I$1137,3,FALSE)</f>
        <v>61</v>
      </c>
      <c r="J51" s="8">
        <v>83.2</v>
      </c>
      <c r="K51" s="8">
        <v>83.6</v>
      </c>
      <c r="L51" s="8">
        <v>74.400000000000006</v>
      </c>
      <c r="M51" s="8">
        <v>4</v>
      </c>
      <c r="N51" s="11"/>
    </row>
    <row r="52" spans="1:14" ht="21.95" customHeight="1">
      <c r="A52" s="5">
        <v>49</v>
      </c>
      <c r="B52" s="6" t="s">
        <v>55</v>
      </c>
      <c r="C52" s="7" t="s">
        <v>160</v>
      </c>
      <c r="D52" s="7" t="s">
        <v>161</v>
      </c>
      <c r="E52" s="8" t="s">
        <v>92</v>
      </c>
      <c r="F52" s="9" t="s">
        <v>42</v>
      </c>
      <c r="G52" s="9" t="s">
        <v>173</v>
      </c>
      <c r="H52" s="8" t="s">
        <v>174</v>
      </c>
      <c r="I52" s="7">
        <f>VLOOKUP(H52,[1]Sheet2!$G$2:$I$1137,3,FALSE)</f>
        <v>62</v>
      </c>
      <c r="J52" s="8">
        <v>83.6</v>
      </c>
      <c r="K52" s="8">
        <v>78</v>
      </c>
      <c r="L52" s="8">
        <v>73.84</v>
      </c>
      <c r="M52" s="8">
        <v>5</v>
      </c>
      <c r="N52" s="11"/>
    </row>
    <row r="53" spans="1:14" ht="21.95" customHeight="1">
      <c r="A53" s="5">
        <v>50</v>
      </c>
      <c r="B53" s="6" t="s">
        <v>55</v>
      </c>
      <c r="C53" s="7" t="s">
        <v>160</v>
      </c>
      <c r="D53" s="7" t="s">
        <v>161</v>
      </c>
      <c r="E53" s="8" t="s">
        <v>145</v>
      </c>
      <c r="F53" s="9" t="s">
        <v>17</v>
      </c>
      <c r="G53" s="9" t="s">
        <v>175</v>
      </c>
      <c r="H53" s="8" t="s">
        <v>176</v>
      </c>
      <c r="I53" s="7">
        <f>VLOOKUP(H53,[1]Sheet2!$G$2:$I$1137,3,FALSE)</f>
        <v>67</v>
      </c>
      <c r="J53" s="8">
        <v>77.8</v>
      </c>
      <c r="K53" s="8">
        <v>74.599999999999994</v>
      </c>
      <c r="L53" s="8">
        <v>72.84</v>
      </c>
      <c r="M53" s="8">
        <v>6</v>
      </c>
      <c r="N53" s="11"/>
    </row>
    <row r="54" spans="1:14" ht="21.95" customHeight="1">
      <c r="A54" s="5">
        <v>51</v>
      </c>
      <c r="B54" s="6" t="s">
        <v>55</v>
      </c>
      <c r="C54" s="7" t="s">
        <v>160</v>
      </c>
      <c r="D54" s="7" t="s">
        <v>161</v>
      </c>
      <c r="E54" s="8" t="s">
        <v>177</v>
      </c>
      <c r="F54" s="9" t="s">
        <v>42</v>
      </c>
      <c r="G54" s="9" t="s">
        <v>178</v>
      </c>
      <c r="H54" s="8" t="s">
        <v>179</v>
      </c>
      <c r="I54" s="7">
        <f>VLOOKUP(H54,[1]Sheet2!$G$2:$I$1137,3,FALSE)</f>
        <v>64</v>
      </c>
      <c r="J54" s="8">
        <v>78.8</v>
      </c>
      <c r="K54" s="8">
        <v>78.599999999999994</v>
      </c>
      <c r="L54" s="8">
        <v>72.84</v>
      </c>
      <c r="M54" s="8">
        <v>6</v>
      </c>
      <c r="N54" s="11"/>
    </row>
    <row r="55" spans="1:14" ht="21.95" customHeight="1">
      <c r="A55" s="5">
        <v>52</v>
      </c>
      <c r="B55" s="6" t="s">
        <v>55</v>
      </c>
      <c r="C55" s="7" t="s">
        <v>160</v>
      </c>
      <c r="D55" s="7" t="s">
        <v>161</v>
      </c>
      <c r="E55" s="8" t="s">
        <v>180</v>
      </c>
      <c r="F55" s="9" t="s">
        <v>17</v>
      </c>
      <c r="G55" s="9" t="s">
        <v>181</v>
      </c>
      <c r="H55" s="8" t="s">
        <v>182</v>
      </c>
      <c r="I55" s="7">
        <f>VLOOKUP(H55,[1]Sheet2!$G$2:$I$1137,3,FALSE)</f>
        <v>60</v>
      </c>
      <c r="J55" s="8">
        <v>79.400000000000006</v>
      </c>
      <c r="K55" s="8">
        <v>75.599999999999994</v>
      </c>
      <c r="L55" s="8">
        <v>70.88</v>
      </c>
      <c r="M55" s="8">
        <v>8</v>
      </c>
      <c r="N55" s="11"/>
    </row>
    <row r="56" spans="1:14" ht="21.95" customHeight="1">
      <c r="A56" s="5">
        <v>53</v>
      </c>
      <c r="B56" s="6" t="s">
        <v>55</v>
      </c>
      <c r="C56" s="7" t="s">
        <v>160</v>
      </c>
      <c r="D56" s="7" t="s">
        <v>161</v>
      </c>
      <c r="E56" s="8" t="s">
        <v>183</v>
      </c>
      <c r="F56" s="9" t="s">
        <v>42</v>
      </c>
      <c r="G56" s="9" t="s">
        <v>184</v>
      </c>
      <c r="H56" s="8" t="s">
        <v>185</v>
      </c>
      <c r="I56" s="7">
        <f>VLOOKUP(H56,[1]Sheet2!$G$2:$I$1137,3,FALSE)</f>
        <v>60</v>
      </c>
      <c r="J56" s="8">
        <v>77.599999999999994</v>
      </c>
      <c r="K56" s="8">
        <v>75.400000000000006</v>
      </c>
      <c r="L56" s="8">
        <v>70.12</v>
      </c>
      <c r="M56" s="8">
        <v>9</v>
      </c>
      <c r="N56" s="11"/>
    </row>
    <row r="57" spans="1:14" ht="21.95" customHeight="1">
      <c r="A57" s="5">
        <v>54</v>
      </c>
      <c r="B57" s="6" t="s">
        <v>55</v>
      </c>
      <c r="C57" s="7" t="s">
        <v>160</v>
      </c>
      <c r="D57" s="7" t="s">
        <v>161</v>
      </c>
      <c r="E57" s="8" t="s">
        <v>64</v>
      </c>
      <c r="F57" s="9" t="s">
        <v>42</v>
      </c>
      <c r="G57" s="9" t="s">
        <v>186</v>
      </c>
      <c r="H57" s="8" t="s">
        <v>187</v>
      </c>
      <c r="I57" s="7">
        <f>VLOOKUP(H57,[1]Sheet2!$G$2:$I$1137,3,FALSE)</f>
        <v>70</v>
      </c>
      <c r="J57" s="8" t="s">
        <v>51</v>
      </c>
      <c r="K57" s="8" t="s">
        <v>51</v>
      </c>
      <c r="L57" s="8">
        <f>I57*0.4</f>
        <v>28</v>
      </c>
      <c r="M57" s="8">
        <v>10</v>
      </c>
      <c r="N57" s="11"/>
    </row>
    <row r="58" spans="1:14" ht="21.95" customHeight="1">
      <c r="A58" s="5">
        <v>55</v>
      </c>
      <c r="B58" s="6" t="s">
        <v>55</v>
      </c>
      <c r="C58" s="7" t="s">
        <v>160</v>
      </c>
      <c r="D58" s="7" t="s">
        <v>161</v>
      </c>
      <c r="E58" s="8" t="s">
        <v>188</v>
      </c>
      <c r="F58" s="9" t="s">
        <v>42</v>
      </c>
      <c r="G58" s="9" t="s">
        <v>189</v>
      </c>
      <c r="H58" s="8" t="s">
        <v>190</v>
      </c>
      <c r="I58" s="7">
        <f>VLOOKUP(H58,[1]Sheet2!$G$2:$I$1137,3,FALSE)</f>
        <v>64</v>
      </c>
      <c r="J58" s="8" t="s">
        <v>51</v>
      </c>
      <c r="K58" s="8" t="s">
        <v>51</v>
      </c>
      <c r="L58" s="8">
        <f>I58*0.4</f>
        <v>25.6</v>
      </c>
      <c r="M58" s="8">
        <v>11</v>
      </c>
      <c r="N58" s="11"/>
    </row>
    <row r="59" spans="1:14" ht="21.95" customHeight="1">
      <c r="A59" s="5">
        <v>56</v>
      </c>
      <c r="B59" s="6" t="s">
        <v>55</v>
      </c>
      <c r="C59" s="7" t="s">
        <v>160</v>
      </c>
      <c r="D59" s="7" t="s">
        <v>161</v>
      </c>
      <c r="E59" s="8" t="s">
        <v>191</v>
      </c>
      <c r="F59" s="9" t="s">
        <v>17</v>
      </c>
      <c r="G59" s="9" t="s">
        <v>192</v>
      </c>
      <c r="H59" s="8" t="s">
        <v>193</v>
      </c>
      <c r="I59" s="7">
        <f>VLOOKUP(H59,[1]Sheet2!$G$2:$I$1137,3,FALSE)</f>
        <v>60</v>
      </c>
      <c r="J59" s="8" t="s">
        <v>51</v>
      </c>
      <c r="K59" s="8" t="s">
        <v>51</v>
      </c>
      <c r="L59" s="8">
        <f>I59*0.4</f>
        <v>24</v>
      </c>
      <c r="M59" s="8">
        <v>12</v>
      </c>
      <c r="N59" s="11"/>
    </row>
    <row r="60" spans="1:14" ht="21.95" customHeight="1">
      <c r="A60" s="5">
        <v>57</v>
      </c>
      <c r="B60" s="6" t="s">
        <v>194</v>
      </c>
      <c r="C60" s="7" t="s">
        <v>195</v>
      </c>
      <c r="D60" s="7" t="s">
        <v>196</v>
      </c>
      <c r="E60" s="8" t="s">
        <v>197</v>
      </c>
      <c r="F60" s="9" t="s">
        <v>42</v>
      </c>
      <c r="G60" s="9" t="s">
        <v>198</v>
      </c>
      <c r="H60" s="8" t="s">
        <v>199</v>
      </c>
      <c r="I60" s="7">
        <f>VLOOKUP(H60,[1]Sheet2!$G$2:$I$1137,3,FALSE)</f>
        <v>77</v>
      </c>
      <c r="J60" s="8">
        <v>82.6</v>
      </c>
      <c r="K60" s="8">
        <v>83.2</v>
      </c>
      <c r="L60" s="8">
        <v>80.48</v>
      </c>
      <c r="M60" s="8">
        <v>1</v>
      </c>
      <c r="N60" s="10" t="s">
        <v>20</v>
      </c>
    </row>
    <row r="61" spans="1:14" ht="21.95" customHeight="1">
      <c r="A61" s="5">
        <v>58</v>
      </c>
      <c r="B61" s="6" t="s">
        <v>194</v>
      </c>
      <c r="C61" s="7" t="s">
        <v>195</v>
      </c>
      <c r="D61" s="7" t="s">
        <v>196</v>
      </c>
      <c r="E61" s="8" t="s">
        <v>200</v>
      </c>
      <c r="F61" s="9" t="s">
        <v>17</v>
      </c>
      <c r="G61" s="9" t="s">
        <v>201</v>
      </c>
      <c r="H61" s="8" t="s">
        <v>202</v>
      </c>
      <c r="I61" s="7">
        <f>VLOOKUP(H61,[1]Sheet2!$G$2:$I$1137,3,FALSE)</f>
        <v>73</v>
      </c>
      <c r="J61" s="8">
        <v>85.2</v>
      </c>
      <c r="K61" s="8">
        <v>83.6</v>
      </c>
      <c r="L61" s="8">
        <v>80</v>
      </c>
      <c r="M61" s="8">
        <v>2</v>
      </c>
      <c r="N61" s="11"/>
    </row>
    <row r="62" spans="1:14" ht="21.95" customHeight="1">
      <c r="A62" s="5">
        <v>59</v>
      </c>
      <c r="B62" s="6" t="s">
        <v>194</v>
      </c>
      <c r="C62" s="7" t="s">
        <v>195</v>
      </c>
      <c r="D62" s="7" t="s">
        <v>196</v>
      </c>
      <c r="E62" s="8" t="s">
        <v>203</v>
      </c>
      <c r="F62" s="9" t="s">
        <v>17</v>
      </c>
      <c r="G62" s="9" t="s">
        <v>204</v>
      </c>
      <c r="H62" s="8" t="s">
        <v>205</v>
      </c>
      <c r="I62" s="7">
        <f>VLOOKUP(H62,[1]Sheet2!$G$2:$I$1137,3,FALSE)</f>
        <v>75</v>
      </c>
      <c r="J62" s="8">
        <v>82.4</v>
      </c>
      <c r="K62" s="8">
        <v>82</v>
      </c>
      <c r="L62" s="8">
        <v>79.36</v>
      </c>
      <c r="M62" s="8">
        <v>3</v>
      </c>
      <c r="N62" s="11"/>
    </row>
    <row r="63" spans="1:14" ht="21.95" customHeight="1">
      <c r="A63" s="5">
        <v>60</v>
      </c>
      <c r="B63" s="6" t="s">
        <v>194</v>
      </c>
      <c r="C63" s="7" t="s">
        <v>195</v>
      </c>
      <c r="D63" s="7" t="s">
        <v>196</v>
      </c>
      <c r="E63" s="8" t="s">
        <v>206</v>
      </c>
      <c r="F63" s="9" t="s">
        <v>42</v>
      </c>
      <c r="G63" s="9" t="s">
        <v>207</v>
      </c>
      <c r="H63" s="8" t="s">
        <v>208</v>
      </c>
      <c r="I63" s="7">
        <f>VLOOKUP(H63,[1]Sheet2!$G$2:$I$1137,3,FALSE)</f>
        <v>77</v>
      </c>
      <c r="J63" s="8">
        <v>80.8</v>
      </c>
      <c r="K63" s="8">
        <v>80</v>
      </c>
      <c r="L63" s="8">
        <v>79.12</v>
      </c>
      <c r="M63" s="8">
        <v>4</v>
      </c>
      <c r="N63" s="11"/>
    </row>
    <row r="64" spans="1:14" ht="21.95" customHeight="1">
      <c r="A64" s="5">
        <v>61</v>
      </c>
      <c r="B64" s="6" t="s">
        <v>194</v>
      </c>
      <c r="C64" s="7" t="s">
        <v>195</v>
      </c>
      <c r="D64" s="7" t="s">
        <v>196</v>
      </c>
      <c r="E64" s="8" t="s">
        <v>209</v>
      </c>
      <c r="F64" s="9" t="s">
        <v>17</v>
      </c>
      <c r="G64" s="9" t="s">
        <v>210</v>
      </c>
      <c r="H64" s="8" t="s">
        <v>211</v>
      </c>
      <c r="I64" s="7">
        <f>VLOOKUP(H64,[1]Sheet2!$G$2:$I$1137,3,FALSE)</f>
        <v>73</v>
      </c>
      <c r="J64" s="8">
        <v>80.400000000000006</v>
      </c>
      <c r="K64" s="8">
        <v>80.599999999999994</v>
      </c>
      <c r="L64" s="8">
        <v>77.48</v>
      </c>
      <c r="M64" s="8">
        <v>5</v>
      </c>
      <c r="N64" s="11"/>
    </row>
    <row r="65" spans="1:14" ht="21.95" customHeight="1">
      <c r="A65" s="5">
        <v>62</v>
      </c>
      <c r="B65" s="6" t="s">
        <v>194</v>
      </c>
      <c r="C65" s="7" t="s">
        <v>195</v>
      </c>
      <c r="D65" s="7" t="s">
        <v>196</v>
      </c>
      <c r="E65" s="8" t="s">
        <v>212</v>
      </c>
      <c r="F65" s="9" t="s">
        <v>42</v>
      </c>
      <c r="G65" s="9" t="s">
        <v>213</v>
      </c>
      <c r="H65" s="8" t="s">
        <v>214</v>
      </c>
      <c r="I65" s="7">
        <f>VLOOKUP(H65,[1]Sheet2!$G$2:$I$1137,3,FALSE)</f>
        <v>74</v>
      </c>
      <c r="J65" s="8">
        <v>80</v>
      </c>
      <c r="K65" s="8">
        <v>77.599999999999994</v>
      </c>
      <c r="L65" s="8">
        <v>77.12</v>
      </c>
      <c r="M65" s="8">
        <v>6</v>
      </c>
      <c r="N65" s="11"/>
    </row>
    <row r="66" spans="1:14" ht="21.95" customHeight="1">
      <c r="A66" s="5">
        <v>63</v>
      </c>
      <c r="B66" s="6" t="s">
        <v>194</v>
      </c>
      <c r="C66" s="7" t="s">
        <v>195</v>
      </c>
      <c r="D66" s="7" t="s">
        <v>196</v>
      </c>
      <c r="E66" s="8" t="s">
        <v>145</v>
      </c>
      <c r="F66" s="9" t="s">
        <v>17</v>
      </c>
      <c r="G66" s="9" t="s">
        <v>215</v>
      </c>
      <c r="H66" s="8" t="s">
        <v>216</v>
      </c>
      <c r="I66" s="7">
        <f>VLOOKUP(H66,[1]Sheet2!$G$2:$I$1137,3,FALSE)</f>
        <v>73</v>
      </c>
      <c r="J66" s="8">
        <v>79</v>
      </c>
      <c r="K66" s="8">
        <v>80.400000000000006</v>
      </c>
      <c r="L66" s="8">
        <v>76.88</v>
      </c>
      <c r="M66" s="8">
        <v>7</v>
      </c>
      <c r="N66" s="11"/>
    </row>
    <row r="67" spans="1:14" ht="21.95" customHeight="1">
      <c r="A67" s="5">
        <v>64</v>
      </c>
      <c r="B67" s="6" t="s">
        <v>194</v>
      </c>
      <c r="C67" s="7" t="s">
        <v>217</v>
      </c>
      <c r="D67" s="7" t="s">
        <v>218</v>
      </c>
      <c r="E67" s="8" t="s">
        <v>97</v>
      </c>
      <c r="F67" s="9" t="s">
        <v>17</v>
      </c>
      <c r="G67" s="9" t="s">
        <v>219</v>
      </c>
      <c r="H67" s="8" t="s">
        <v>220</v>
      </c>
      <c r="I67" s="7">
        <f>VLOOKUP(H67,[1]Sheet2!$G$2:$I$1137,3,FALSE)</f>
        <v>76</v>
      </c>
      <c r="J67" s="8">
        <v>80.8</v>
      </c>
      <c r="K67" s="8">
        <v>79.2</v>
      </c>
      <c r="L67" s="8">
        <v>78.56</v>
      </c>
      <c r="M67" s="8">
        <v>1</v>
      </c>
      <c r="N67" s="10" t="s">
        <v>20</v>
      </c>
    </row>
    <row r="68" spans="1:14" ht="21.95" customHeight="1">
      <c r="A68" s="5">
        <v>65</v>
      </c>
      <c r="B68" s="6" t="s">
        <v>194</v>
      </c>
      <c r="C68" s="7" t="s">
        <v>217</v>
      </c>
      <c r="D68" s="7" t="s">
        <v>218</v>
      </c>
      <c r="E68" s="8" t="s">
        <v>221</v>
      </c>
      <c r="F68" s="9" t="s">
        <v>17</v>
      </c>
      <c r="G68" s="9" t="s">
        <v>222</v>
      </c>
      <c r="H68" s="8" t="s">
        <v>223</v>
      </c>
      <c r="I68" s="7">
        <f>VLOOKUP(H68,[1]Sheet2!$G$2:$I$1137,3,FALSE)</f>
        <v>72</v>
      </c>
      <c r="J68" s="8">
        <v>82</v>
      </c>
      <c r="K68" s="8">
        <v>82</v>
      </c>
      <c r="L68" s="8">
        <v>78</v>
      </c>
      <c r="M68" s="8">
        <v>2</v>
      </c>
      <c r="N68" s="11"/>
    </row>
    <row r="69" spans="1:14" ht="21.95" customHeight="1">
      <c r="A69" s="5">
        <v>66</v>
      </c>
      <c r="B69" s="6" t="s">
        <v>194</v>
      </c>
      <c r="C69" s="7" t="s">
        <v>217</v>
      </c>
      <c r="D69" s="7" t="s">
        <v>218</v>
      </c>
      <c r="E69" s="8" t="s">
        <v>224</v>
      </c>
      <c r="F69" s="9" t="s">
        <v>17</v>
      </c>
      <c r="G69" s="9" t="s">
        <v>225</v>
      </c>
      <c r="H69" s="8" t="s">
        <v>226</v>
      </c>
      <c r="I69" s="7">
        <f>VLOOKUP(H69,[1]Sheet2!$G$2:$I$1137,3,FALSE)</f>
        <v>71</v>
      </c>
      <c r="J69" s="8">
        <v>77.599999999999994</v>
      </c>
      <c r="K69" s="8">
        <v>81</v>
      </c>
      <c r="L69" s="8">
        <v>75.64</v>
      </c>
      <c r="M69" s="8">
        <v>3</v>
      </c>
      <c r="N69" s="11"/>
    </row>
    <row r="70" spans="1:14" ht="21.95" customHeight="1">
      <c r="A70" s="5">
        <v>67</v>
      </c>
      <c r="B70" s="6" t="s">
        <v>194</v>
      </c>
      <c r="C70" s="7" t="s">
        <v>217</v>
      </c>
      <c r="D70" s="7" t="s">
        <v>218</v>
      </c>
      <c r="E70" s="8" t="s">
        <v>227</v>
      </c>
      <c r="F70" s="9" t="s">
        <v>17</v>
      </c>
      <c r="G70" s="9" t="s">
        <v>228</v>
      </c>
      <c r="H70" s="8" t="s">
        <v>229</v>
      </c>
      <c r="I70" s="7">
        <f>VLOOKUP(H70,[1]Sheet2!$G$2:$I$1137,3,FALSE)</f>
        <v>72</v>
      </c>
      <c r="J70" s="8">
        <v>76</v>
      </c>
      <c r="K70" s="8">
        <v>76.2</v>
      </c>
      <c r="L70" s="8">
        <v>74.44</v>
      </c>
      <c r="M70" s="8">
        <v>4</v>
      </c>
      <c r="N70" s="11"/>
    </row>
    <row r="71" spans="1:14" ht="21.95" customHeight="1">
      <c r="A71" s="5">
        <v>68</v>
      </c>
      <c r="B71" s="6" t="s">
        <v>194</v>
      </c>
      <c r="C71" s="7" t="s">
        <v>217</v>
      </c>
      <c r="D71" s="7" t="s">
        <v>218</v>
      </c>
      <c r="E71" s="8" t="s">
        <v>230</v>
      </c>
      <c r="F71" s="9" t="s">
        <v>17</v>
      </c>
      <c r="G71" s="9" t="s">
        <v>231</v>
      </c>
      <c r="H71" s="8" t="s">
        <v>232</v>
      </c>
      <c r="I71" s="7">
        <f>VLOOKUP(H71,[1]Sheet2!$G$2:$I$1137,3,FALSE)</f>
        <v>73</v>
      </c>
      <c r="J71" s="8">
        <v>74.599999999999994</v>
      </c>
      <c r="K71" s="8">
        <v>76.599999999999994</v>
      </c>
      <c r="L71" s="8">
        <v>74.36</v>
      </c>
      <c r="M71" s="8">
        <v>5</v>
      </c>
      <c r="N71" s="11"/>
    </row>
    <row r="72" spans="1:14" ht="21.95" customHeight="1">
      <c r="A72" s="5">
        <v>69</v>
      </c>
      <c r="B72" s="6" t="s">
        <v>194</v>
      </c>
      <c r="C72" s="7" t="s">
        <v>217</v>
      </c>
      <c r="D72" s="7" t="s">
        <v>218</v>
      </c>
      <c r="E72" s="8" t="s">
        <v>233</v>
      </c>
      <c r="F72" s="9" t="s">
        <v>42</v>
      </c>
      <c r="G72" s="9" t="s">
        <v>234</v>
      </c>
      <c r="H72" s="8" t="s">
        <v>235</v>
      </c>
      <c r="I72" s="7">
        <f>VLOOKUP(H72,[1]Sheet2!$G$2:$I$1137,3,FALSE)</f>
        <v>71</v>
      </c>
      <c r="J72" s="8">
        <v>73.8</v>
      </c>
      <c r="K72" s="8">
        <v>79.599999999999994</v>
      </c>
      <c r="L72" s="8">
        <v>73.84</v>
      </c>
      <c r="M72" s="8">
        <v>6</v>
      </c>
      <c r="N72" s="11"/>
    </row>
    <row r="73" spans="1:14" ht="21.95" customHeight="1">
      <c r="A73" s="5">
        <v>70</v>
      </c>
      <c r="B73" s="6" t="s">
        <v>236</v>
      </c>
      <c r="C73" s="7" t="s">
        <v>237</v>
      </c>
      <c r="D73" s="7" t="s">
        <v>238</v>
      </c>
      <c r="E73" s="8" t="s">
        <v>239</v>
      </c>
      <c r="F73" s="9" t="s">
        <v>17</v>
      </c>
      <c r="G73" s="9" t="s">
        <v>240</v>
      </c>
      <c r="H73" s="8" t="s">
        <v>241</v>
      </c>
      <c r="I73" s="7">
        <f>VLOOKUP(H73,[1]Sheet2!$G$2:$I$1137,3,FALSE)</f>
        <v>65</v>
      </c>
      <c r="J73" s="8">
        <v>84</v>
      </c>
      <c r="K73" s="8">
        <v>82.4</v>
      </c>
      <c r="L73" s="8">
        <v>76.08</v>
      </c>
      <c r="M73" s="8">
        <v>1</v>
      </c>
      <c r="N73" s="10" t="s">
        <v>20</v>
      </c>
    </row>
    <row r="74" spans="1:14" ht="21.95" customHeight="1">
      <c r="A74" s="5">
        <v>71</v>
      </c>
      <c r="B74" s="6" t="s">
        <v>236</v>
      </c>
      <c r="C74" s="7" t="s">
        <v>237</v>
      </c>
      <c r="D74" s="7" t="s">
        <v>238</v>
      </c>
      <c r="E74" s="8" t="s">
        <v>242</v>
      </c>
      <c r="F74" s="9" t="s">
        <v>17</v>
      </c>
      <c r="G74" s="9" t="s">
        <v>243</v>
      </c>
      <c r="H74" s="8" t="s">
        <v>244</v>
      </c>
      <c r="I74" s="7">
        <f>VLOOKUP(H74,[1]Sheet2!$G$2:$I$1137,3,FALSE)</f>
        <v>66</v>
      </c>
      <c r="J74" s="8">
        <v>76.2</v>
      </c>
      <c r="K74" s="8">
        <v>77.2</v>
      </c>
      <c r="L74" s="8">
        <v>72.319999999999993</v>
      </c>
      <c r="M74" s="8">
        <v>2</v>
      </c>
      <c r="N74" s="11"/>
    </row>
    <row r="75" spans="1:14" ht="21.95" customHeight="1">
      <c r="A75" s="5">
        <v>72</v>
      </c>
      <c r="B75" s="6" t="s">
        <v>236</v>
      </c>
      <c r="C75" s="7" t="s">
        <v>237</v>
      </c>
      <c r="D75" s="7" t="s">
        <v>238</v>
      </c>
      <c r="E75" s="8" t="s">
        <v>203</v>
      </c>
      <c r="F75" s="9" t="s">
        <v>42</v>
      </c>
      <c r="G75" s="9" t="s">
        <v>245</v>
      </c>
      <c r="H75" s="8" t="s">
        <v>246</v>
      </c>
      <c r="I75" s="7">
        <f>VLOOKUP(H75,[1]Sheet2!$G$2:$I$1137,3,FALSE)</f>
        <v>67</v>
      </c>
      <c r="J75" s="8">
        <v>71.599999999999994</v>
      </c>
      <c r="K75" s="8">
        <v>71</v>
      </c>
      <c r="L75" s="8">
        <v>69.64</v>
      </c>
      <c r="M75" s="8">
        <v>3</v>
      </c>
      <c r="N75" s="11"/>
    </row>
    <row r="76" spans="1:14" ht="21.95" customHeight="1">
      <c r="A76" s="5">
        <v>73</v>
      </c>
      <c r="B76" s="6" t="s">
        <v>236</v>
      </c>
      <c r="C76" s="7" t="s">
        <v>237</v>
      </c>
      <c r="D76" s="7" t="s">
        <v>238</v>
      </c>
      <c r="E76" s="8" t="s">
        <v>247</v>
      </c>
      <c r="F76" s="9" t="s">
        <v>17</v>
      </c>
      <c r="G76" s="9" t="s">
        <v>248</v>
      </c>
      <c r="H76" s="8" t="s">
        <v>249</v>
      </c>
      <c r="I76" s="7">
        <f>VLOOKUP(H76,[1]Sheet2!$G$2:$I$1137,3,FALSE)</f>
        <v>57</v>
      </c>
      <c r="J76" s="8">
        <v>77.8</v>
      </c>
      <c r="K76" s="8">
        <v>77.8</v>
      </c>
      <c r="L76" s="8">
        <v>69.48</v>
      </c>
      <c r="M76" s="8">
        <v>4</v>
      </c>
      <c r="N76" s="11"/>
    </row>
    <row r="77" spans="1:14" ht="21.95" customHeight="1">
      <c r="A77" s="5">
        <v>74</v>
      </c>
      <c r="B77" s="6" t="s">
        <v>236</v>
      </c>
      <c r="C77" s="7" t="s">
        <v>237</v>
      </c>
      <c r="D77" s="7" t="s">
        <v>238</v>
      </c>
      <c r="E77" s="8" t="s">
        <v>92</v>
      </c>
      <c r="F77" s="9" t="s">
        <v>17</v>
      </c>
      <c r="G77" s="9" t="s">
        <v>250</v>
      </c>
      <c r="H77" s="8" t="s">
        <v>251</v>
      </c>
      <c r="I77" s="7">
        <f>VLOOKUP(H77,[1]Sheet2!$G$2:$I$1137,3,FALSE)</f>
        <v>67</v>
      </c>
      <c r="J77" s="8" t="s">
        <v>51</v>
      </c>
      <c r="K77" s="8" t="s">
        <v>51</v>
      </c>
      <c r="L77" s="8">
        <f>I77*0.4</f>
        <v>26.8</v>
      </c>
      <c r="M77" s="8">
        <v>5</v>
      </c>
      <c r="N77" s="11"/>
    </row>
    <row r="78" spans="1:14" ht="21.95" customHeight="1">
      <c r="A78" s="5">
        <v>75</v>
      </c>
      <c r="B78" s="6" t="s">
        <v>236</v>
      </c>
      <c r="C78" s="7" t="s">
        <v>252</v>
      </c>
      <c r="D78" s="7" t="s">
        <v>253</v>
      </c>
      <c r="E78" s="8" t="s">
        <v>254</v>
      </c>
      <c r="F78" s="9" t="s">
        <v>42</v>
      </c>
      <c r="G78" s="9" t="s">
        <v>255</v>
      </c>
      <c r="H78" s="8" t="s">
        <v>256</v>
      </c>
      <c r="I78" s="7">
        <f>VLOOKUP(H78,[1]Sheet2!$G$2:$I$1137,3,FALSE)</f>
        <v>67</v>
      </c>
      <c r="J78" s="8">
        <v>81.2</v>
      </c>
      <c r="K78" s="8">
        <v>81.599999999999994</v>
      </c>
      <c r="L78" s="8">
        <v>75.599999999999994</v>
      </c>
      <c r="M78" s="8">
        <v>1</v>
      </c>
      <c r="N78" s="10" t="s">
        <v>20</v>
      </c>
    </row>
    <row r="79" spans="1:14" ht="21.95" customHeight="1">
      <c r="A79" s="5">
        <v>76</v>
      </c>
      <c r="B79" s="6" t="s">
        <v>236</v>
      </c>
      <c r="C79" s="7" t="s">
        <v>252</v>
      </c>
      <c r="D79" s="7" t="s">
        <v>253</v>
      </c>
      <c r="E79" s="8" t="s">
        <v>257</v>
      </c>
      <c r="F79" s="9" t="s">
        <v>42</v>
      </c>
      <c r="G79" s="9" t="s">
        <v>258</v>
      </c>
      <c r="H79" s="8" t="s">
        <v>259</v>
      </c>
      <c r="I79" s="7">
        <f>VLOOKUP(H79,[1]Sheet2!$G$2:$I$1137,3,FALSE)</f>
        <v>64</v>
      </c>
      <c r="J79" s="8">
        <v>80.8</v>
      </c>
      <c r="K79" s="8">
        <v>81.2</v>
      </c>
      <c r="L79" s="8">
        <v>74.16</v>
      </c>
      <c r="M79" s="8">
        <v>2</v>
      </c>
      <c r="N79" s="11"/>
    </row>
    <row r="80" spans="1:14" ht="21.95" customHeight="1">
      <c r="A80" s="5">
        <v>77</v>
      </c>
      <c r="B80" s="6" t="s">
        <v>236</v>
      </c>
      <c r="C80" s="7" t="s">
        <v>252</v>
      </c>
      <c r="D80" s="7" t="s">
        <v>253</v>
      </c>
      <c r="E80" s="8" t="s">
        <v>145</v>
      </c>
      <c r="F80" s="9" t="s">
        <v>17</v>
      </c>
      <c r="G80" s="9" t="s">
        <v>260</v>
      </c>
      <c r="H80" s="8" t="s">
        <v>261</v>
      </c>
      <c r="I80" s="7">
        <f>VLOOKUP(H80,[1]Sheet2!$G$2:$I$1137,3,FALSE)</f>
        <v>66</v>
      </c>
      <c r="J80" s="8">
        <v>76.2</v>
      </c>
      <c r="K80" s="8">
        <v>77.8</v>
      </c>
      <c r="L80" s="8">
        <v>72.44</v>
      </c>
      <c r="M80" s="8">
        <v>3</v>
      </c>
      <c r="N80" s="11"/>
    </row>
    <row r="81" spans="1:14" ht="21.95" customHeight="1">
      <c r="A81" s="5">
        <v>78</v>
      </c>
      <c r="B81" s="6" t="s">
        <v>236</v>
      </c>
      <c r="C81" s="7" t="s">
        <v>262</v>
      </c>
      <c r="D81" s="7" t="s">
        <v>263</v>
      </c>
      <c r="E81" s="8" t="s">
        <v>264</v>
      </c>
      <c r="F81" s="9" t="s">
        <v>42</v>
      </c>
      <c r="G81" s="9" t="s">
        <v>265</v>
      </c>
      <c r="H81" s="8" t="s">
        <v>266</v>
      </c>
      <c r="I81" s="7">
        <f>VLOOKUP(H81,[1]Sheet2!$G$2:$I$1137,3,FALSE)</f>
        <v>79</v>
      </c>
      <c r="J81" s="8">
        <v>83</v>
      </c>
      <c r="K81" s="8">
        <v>83.8</v>
      </c>
      <c r="L81" s="8">
        <v>81.56</v>
      </c>
      <c r="M81" s="8">
        <v>1</v>
      </c>
      <c r="N81" s="10" t="s">
        <v>20</v>
      </c>
    </row>
    <row r="82" spans="1:14" ht="21.95" customHeight="1">
      <c r="A82" s="5">
        <v>79</v>
      </c>
      <c r="B82" s="6" t="s">
        <v>236</v>
      </c>
      <c r="C82" s="7" t="s">
        <v>262</v>
      </c>
      <c r="D82" s="7" t="s">
        <v>263</v>
      </c>
      <c r="E82" s="8" t="s">
        <v>267</v>
      </c>
      <c r="F82" s="9" t="s">
        <v>17</v>
      </c>
      <c r="G82" s="9" t="s">
        <v>268</v>
      </c>
      <c r="H82" s="8" t="s">
        <v>269</v>
      </c>
      <c r="I82" s="7">
        <f>VLOOKUP(H82,[1]Sheet2!$G$2:$I$1137,3,FALSE)</f>
        <v>65</v>
      </c>
      <c r="J82" s="8">
        <v>84.8</v>
      </c>
      <c r="K82" s="8">
        <v>85.4</v>
      </c>
      <c r="L82" s="8">
        <v>77</v>
      </c>
      <c r="M82" s="8">
        <v>2</v>
      </c>
      <c r="N82" s="11"/>
    </row>
    <row r="83" spans="1:14" ht="21.95" customHeight="1">
      <c r="A83" s="5">
        <v>80</v>
      </c>
      <c r="B83" s="6" t="s">
        <v>236</v>
      </c>
      <c r="C83" s="7" t="s">
        <v>262</v>
      </c>
      <c r="D83" s="7" t="s">
        <v>263</v>
      </c>
      <c r="E83" s="8" t="s">
        <v>52</v>
      </c>
      <c r="F83" s="9" t="s">
        <v>42</v>
      </c>
      <c r="G83" s="9" t="s">
        <v>270</v>
      </c>
      <c r="H83" s="8" t="s">
        <v>271</v>
      </c>
      <c r="I83" s="7">
        <f>VLOOKUP(H83,[1]Sheet2!$G$2:$I$1137,3,FALSE)</f>
        <v>72</v>
      </c>
      <c r="J83" s="8">
        <v>74.8</v>
      </c>
      <c r="K83" s="8">
        <v>73.8</v>
      </c>
      <c r="L83" s="8">
        <v>73.48</v>
      </c>
      <c r="M83" s="8">
        <v>3</v>
      </c>
      <c r="N83" s="11"/>
    </row>
    <row r="84" spans="1:14" ht="21.95" customHeight="1">
      <c r="A84" s="5">
        <v>81</v>
      </c>
      <c r="B84" s="6" t="s">
        <v>236</v>
      </c>
      <c r="C84" s="7" t="s">
        <v>262</v>
      </c>
      <c r="D84" s="7" t="s">
        <v>263</v>
      </c>
      <c r="E84" s="8" t="s">
        <v>272</v>
      </c>
      <c r="F84" s="9" t="s">
        <v>17</v>
      </c>
      <c r="G84" s="9" t="s">
        <v>273</v>
      </c>
      <c r="H84" s="8" t="s">
        <v>274</v>
      </c>
      <c r="I84" s="7">
        <f>VLOOKUP(H84,[1]Sheet2!$G$2:$I$1137,3,FALSE)</f>
        <v>59</v>
      </c>
      <c r="J84" s="8">
        <v>83.4</v>
      </c>
      <c r="K84" s="8">
        <v>80.8</v>
      </c>
      <c r="L84" s="8">
        <v>73.12</v>
      </c>
      <c r="M84" s="8">
        <v>4</v>
      </c>
      <c r="N84" s="11"/>
    </row>
    <row r="85" spans="1:14" ht="21.95" customHeight="1">
      <c r="A85" s="5">
        <v>82</v>
      </c>
      <c r="B85" s="6" t="s">
        <v>236</v>
      </c>
      <c r="C85" s="7" t="s">
        <v>262</v>
      </c>
      <c r="D85" s="7" t="s">
        <v>263</v>
      </c>
      <c r="E85" s="8" t="s">
        <v>275</v>
      </c>
      <c r="F85" s="9" t="s">
        <v>17</v>
      </c>
      <c r="G85" s="9" t="s">
        <v>276</v>
      </c>
      <c r="H85" s="8" t="s">
        <v>277</v>
      </c>
      <c r="I85" s="7">
        <f>VLOOKUP(H85,[1]Sheet2!$G$2:$I$1137,3,FALSE)</f>
        <v>63</v>
      </c>
      <c r="J85" s="8">
        <v>81.599999999999994</v>
      </c>
      <c r="K85" s="8">
        <v>76.2</v>
      </c>
      <c r="L85" s="8">
        <v>73.08</v>
      </c>
      <c r="M85" s="8">
        <v>5</v>
      </c>
      <c r="N85" s="11"/>
    </row>
    <row r="86" spans="1:14" ht="21.95" customHeight="1">
      <c r="A86" s="5">
        <v>83</v>
      </c>
      <c r="B86" s="6" t="s">
        <v>236</v>
      </c>
      <c r="C86" s="7" t="s">
        <v>278</v>
      </c>
      <c r="D86" s="7" t="s">
        <v>279</v>
      </c>
      <c r="E86" s="8" t="s">
        <v>280</v>
      </c>
      <c r="F86" s="9" t="s">
        <v>17</v>
      </c>
      <c r="G86" s="9" t="s">
        <v>281</v>
      </c>
      <c r="H86" s="8" t="s">
        <v>282</v>
      </c>
      <c r="I86" s="7">
        <f>VLOOKUP(H86,[1]Sheet2!$G$2:$I$1137,3,FALSE)</f>
        <v>68</v>
      </c>
      <c r="J86" s="8">
        <v>81.8</v>
      </c>
      <c r="K86" s="8">
        <v>85.4</v>
      </c>
      <c r="L86" s="8">
        <v>77</v>
      </c>
      <c r="M86" s="8">
        <v>1</v>
      </c>
      <c r="N86" s="10" t="s">
        <v>20</v>
      </c>
    </row>
    <row r="87" spans="1:14" ht="21.95" customHeight="1">
      <c r="A87" s="5">
        <v>84</v>
      </c>
      <c r="B87" s="6" t="s">
        <v>236</v>
      </c>
      <c r="C87" s="7" t="s">
        <v>278</v>
      </c>
      <c r="D87" s="7" t="s">
        <v>279</v>
      </c>
      <c r="E87" s="8" t="s">
        <v>283</v>
      </c>
      <c r="F87" s="9" t="s">
        <v>17</v>
      </c>
      <c r="G87" s="9" t="s">
        <v>284</v>
      </c>
      <c r="H87" s="8" t="s">
        <v>285</v>
      </c>
      <c r="I87" s="7">
        <f>VLOOKUP(H87,[1]Sheet2!$G$2:$I$1137,3,FALSE)</f>
        <v>67</v>
      </c>
      <c r="J87" s="8">
        <v>83.4</v>
      </c>
      <c r="K87" s="8">
        <v>83.4</v>
      </c>
      <c r="L87" s="8">
        <v>76.84</v>
      </c>
      <c r="M87" s="8">
        <v>2</v>
      </c>
      <c r="N87" s="11"/>
    </row>
    <row r="88" spans="1:14" ht="21.95" customHeight="1">
      <c r="A88" s="5">
        <v>85</v>
      </c>
      <c r="B88" s="6" t="s">
        <v>236</v>
      </c>
      <c r="C88" s="7" t="s">
        <v>278</v>
      </c>
      <c r="D88" s="7" t="s">
        <v>279</v>
      </c>
      <c r="E88" s="8" t="s">
        <v>286</v>
      </c>
      <c r="F88" s="9" t="s">
        <v>17</v>
      </c>
      <c r="G88" s="9" t="s">
        <v>287</v>
      </c>
      <c r="H88" s="8" t="s">
        <v>288</v>
      </c>
      <c r="I88" s="7">
        <f>VLOOKUP(H88,[1]Sheet2!$G$2:$I$1137,3,FALSE)</f>
        <v>59</v>
      </c>
      <c r="J88" s="8">
        <v>83</v>
      </c>
      <c r="K88" s="8">
        <v>83.8</v>
      </c>
      <c r="L88" s="8">
        <v>73.56</v>
      </c>
      <c r="M88" s="8">
        <v>3</v>
      </c>
      <c r="N88" s="11"/>
    </row>
    <row r="89" spans="1:14" ht="21.95" customHeight="1">
      <c r="A89" s="5">
        <v>86</v>
      </c>
      <c r="B89" s="6" t="s">
        <v>236</v>
      </c>
      <c r="C89" s="7" t="s">
        <v>278</v>
      </c>
      <c r="D89" s="7" t="s">
        <v>279</v>
      </c>
      <c r="E89" s="8" t="s">
        <v>289</v>
      </c>
      <c r="F89" s="9" t="s">
        <v>17</v>
      </c>
      <c r="G89" s="9" t="s">
        <v>290</v>
      </c>
      <c r="H89" s="8" t="s">
        <v>291</v>
      </c>
      <c r="I89" s="7">
        <f>VLOOKUP(H89,[1]Sheet2!$G$2:$I$1137,3,FALSE)</f>
        <v>56</v>
      </c>
      <c r="J89" s="8">
        <v>80.2</v>
      </c>
      <c r="K89" s="8">
        <v>78.599999999999994</v>
      </c>
      <c r="L89" s="8">
        <v>70.2</v>
      </c>
      <c r="M89" s="8">
        <v>4</v>
      </c>
      <c r="N89" s="11"/>
    </row>
    <row r="90" spans="1:14" ht="21.95" customHeight="1">
      <c r="A90" s="5">
        <v>87</v>
      </c>
      <c r="B90" s="6" t="s">
        <v>236</v>
      </c>
      <c r="C90" s="7" t="s">
        <v>278</v>
      </c>
      <c r="D90" s="7" t="s">
        <v>279</v>
      </c>
      <c r="E90" s="8" t="s">
        <v>292</v>
      </c>
      <c r="F90" s="9" t="s">
        <v>42</v>
      </c>
      <c r="G90" s="9" t="s">
        <v>293</v>
      </c>
      <c r="H90" s="8" t="s">
        <v>294</v>
      </c>
      <c r="I90" s="7">
        <f>VLOOKUP(H90,[1]Sheet2!$G$2:$I$1137,3,FALSE)</f>
        <v>58</v>
      </c>
      <c r="J90" s="8" t="s">
        <v>51</v>
      </c>
      <c r="K90" s="8" t="s">
        <v>51</v>
      </c>
      <c r="L90" s="8">
        <f>I90*0.4</f>
        <v>23.200000000000003</v>
      </c>
      <c r="M90" s="8">
        <v>5</v>
      </c>
      <c r="N90" s="11"/>
    </row>
    <row r="91" spans="1:14" ht="21.95" customHeight="1">
      <c r="A91" s="5">
        <v>88</v>
      </c>
      <c r="B91" s="6" t="s">
        <v>295</v>
      </c>
      <c r="C91" s="7" t="s">
        <v>296</v>
      </c>
      <c r="D91" s="7" t="s">
        <v>297</v>
      </c>
      <c r="E91" s="8" t="s">
        <v>164</v>
      </c>
      <c r="F91" s="9" t="s">
        <v>17</v>
      </c>
      <c r="G91" s="9" t="s">
        <v>298</v>
      </c>
      <c r="H91" s="8" t="s">
        <v>299</v>
      </c>
      <c r="I91" s="7">
        <f>VLOOKUP(H91,[1]Sheet2!$G$2:$I$1137,3,FALSE)</f>
        <v>77</v>
      </c>
      <c r="J91" s="8">
        <v>85.2</v>
      </c>
      <c r="K91" s="8">
        <v>83.6</v>
      </c>
      <c r="L91" s="8">
        <v>81.599999999999994</v>
      </c>
      <c r="M91" s="8">
        <v>1</v>
      </c>
      <c r="N91" s="10" t="s">
        <v>20</v>
      </c>
    </row>
    <row r="92" spans="1:14" ht="21.95" customHeight="1">
      <c r="A92" s="5">
        <v>89</v>
      </c>
      <c r="B92" s="6" t="s">
        <v>295</v>
      </c>
      <c r="C92" s="7" t="s">
        <v>296</v>
      </c>
      <c r="D92" s="7" t="s">
        <v>297</v>
      </c>
      <c r="E92" s="8" t="s">
        <v>300</v>
      </c>
      <c r="F92" s="9" t="s">
        <v>17</v>
      </c>
      <c r="G92" s="9" t="s">
        <v>301</v>
      </c>
      <c r="H92" s="8" t="s">
        <v>302</v>
      </c>
      <c r="I92" s="7">
        <f>VLOOKUP(H92,[1]Sheet2!$G$2:$I$1137,3,FALSE)</f>
        <v>83</v>
      </c>
      <c r="J92" s="8">
        <v>80.599999999999994</v>
      </c>
      <c r="K92" s="8">
        <v>80.400000000000006</v>
      </c>
      <c r="L92" s="8">
        <v>81.52</v>
      </c>
      <c r="M92" s="8">
        <v>2</v>
      </c>
      <c r="N92" s="10" t="s">
        <v>20</v>
      </c>
    </row>
    <row r="93" spans="1:14" ht="21.95" customHeight="1">
      <c r="A93" s="5">
        <v>90</v>
      </c>
      <c r="B93" s="6" t="s">
        <v>295</v>
      </c>
      <c r="C93" s="7" t="s">
        <v>296</v>
      </c>
      <c r="D93" s="7" t="s">
        <v>297</v>
      </c>
      <c r="E93" s="8" t="s">
        <v>303</v>
      </c>
      <c r="F93" s="9" t="s">
        <v>42</v>
      </c>
      <c r="G93" s="9" t="s">
        <v>304</v>
      </c>
      <c r="H93" s="8" t="s">
        <v>305</v>
      </c>
      <c r="I93" s="7">
        <f>VLOOKUP(H93,[1]Sheet2!$G$2:$I$1137,3,FALSE)</f>
        <v>75</v>
      </c>
      <c r="J93" s="8">
        <v>85</v>
      </c>
      <c r="K93" s="8">
        <v>82.4</v>
      </c>
      <c r="L93" s="8">
        <v>80.48</v>
      </c>
      <c r="M93" s="8">
        <v>3</v>
      </c>
      <c r="N93" s="11"/>
    </row>
    <row r="94" spans="1:14" ht="21.95" customHeight="1">
      <c r="A94" s="5">
        <v>91</v>
      </c>
      <c r="B94" s="6" t="s">
        <v>295</v>
      </c>
      <c r="C94" s="7" t="s">
        <v>296</v>
      </c>
      <c r="D94" s="7" t="s">
        <v>297</v>
      </c>
      <c r="E94" s="8" t="s">
        <v>64</v>
      </c>
      <c r="F94" s="9" t="s">
        <v>42</v>
      </c>
      <c r="G94" s="9" t="s">
        <v>306</v>
      </c>
      <c r="H94" s="8" t="s">
        <v>307</v>
      </c>
      <c r="I94" s="7">
        <f>VLOOKUP(H94,[1]Sheet2!$G$2:$I$1137,3,FALSE)</f>
        <v>77</v>
      </c>
      <c r="J94" s="8">
        <v>81.2</v>
      </c>
      <c r="K94" s="8">
        <v>81.8</v>
      </c>
      <c r="L94" s="8">
        <v>79.64</v>
      </c>
      <c r="M94" s="8">
        <v>4</v>
      </c>
      <c r="N94" s="11"/>
    </row>
    <row r="95" spans="1:14" ht="21.95" customHeight="1">
      <c r="A95" s="5">
        <v>92</v>
      </c>
      <c r="B95" s="6" t="s">
        <v>295</v>
      </c>
      <c r="C95" s="7" t="s">
        <v>296</v>
      </c>
      <c r="D95" s="7" t="s">
        <v>297</v>
      </c>
      <c r="E95" s="8" t="s">
        <v>308</v>
      </c>
      <c r="F95" s="9" t="s">
        <v>17</v>
      </c>
      <c r="G95" s="9" t="s">
        <v>309</v>
      </c>
      <c r="H95" s="8" t="s">
        <v>310</v>
      </c>
      <c r="I95" s="7">
        <f>VLOOKUP(H95,[1]Sheet2!$G$2:$I$1137,3,FALSE)</f>
        <v>75</v>
      </c>
      <c r="J95" s="8">
        <v>82.4</v>
      </c>
      <c r="K95" s="8">
        <v>80.2</v>
      </c>
      <c r="L95" s="8">
        <v>79</v>
      </c>
      <c r="M95" s="8">
        <v>5</v>
      </c>
      <c r="N95" s="11"/>
    </row>
    <row r="96" spans="1:14" ht="21.95" customHeight="1">
      <c r="A96" s="5">
        <v>93</v>
      </c>
      <c r="B96" s="6" t="s">
        <v>295</v>
      </c>
      <c r="C96" s="7" t="s">
        <v>296</v>
      </c>
      <c r="D96" s="7" t="s">
        <v>297</v>
      </c>
      <c r="E96" s="8" t="s">
        <v>311</v>
      </c>
      <c r="F96" s="9" t="s">
        <v>17</v>
      </c>
      <c r="G96" s="9" t="s">
        <v>312</v>
      </c>
      <c r="H96" s="8" t="s">
        <v>313</v>
      </c>
      <c r="I96" s="7">
        <f>VLOOKUP(H96,[1]Sheet2!$G$2:$I$1137,3,FALSE)</f>
        <v>75</v>
      </c>
      <c r="J96" s="8">
        <v>80.599999999999994</v>
      </c>
      <c r="K96" s="8">
        <v>83</v>
      </c>
      <c r="L96" s="8">
        <v>78.84</v>
      </c>
      <c r="M96" s="8">
        <v>6</v>
      </c>
      <c r="N96" s="11"/>
    </row>
    <row r="97" spans="1:14" ht="21.95" customHeight="1">
      <c r="A97" s="5">
        <v>94</v>
      </c>
      <c r="B97" s="6" t="s">
        <v>295</v>
      </c>
      <c r="C97" s="7" t="s">
        <v>296</v>
      </c>
      <c r="D97" s="7" t="s">
        <v>297</v>
      </c>
      <c r="E97" s="8" t="s">
        <v>314</v>
      </c>
      <c r="F97" s="9" t="s">
        <v>17</v>
      </c>
      <c r="G97" s="9" t="s">
        <v>315</v>
      </c>
      <c r="H97" s="8" t="s">
        <v>316</v>
      </c>
      <c r="I97" s="7">
        <f>VLOOKUP(H97,[1]Sheet2!$G$2:$I$1137,3,FALSE)</f>
        <v>75</v>
      </c>
      <c r="J97" s="8">
        <v>81.8</v>
      </c>
      <c r="K97" s="8">
        <v>77</v>
      </c>
      <c r="L97" s="8">
        <v>78.12</v>
      </c>
      <c r="M97" s="8">
        <v>7</v>
      </c>
      <c r="N97" s="11"/>
    </row>
    <row r="98" spans="1:14" ht="21.95" customHeight="1">
      <c r="A98" s="5">
        <v>95</v>
      </c>
      <c r="B98" s="6" t="s">
        <v>295</v>
      </c>
      <c r="C98" s="7" t="s">
        <v>296</v>
      </c>
      <c r="D98" s="7" t="s">
        <v>297</v>
      </c>
      <c r="E98" s="8" t="s">
        <v>317</v>
      </c>
      <c r="F98" s="9" t="s">
        <v>17</v>
      </c>
      <c r="G98" s="9" t="s">
        <v>318</v>
      </c>
      <c r="H98" s="8" t="s">
        <v>319</v>
      </c>
      <c r="I98" s="7">
        <f>VLOOKUP(H98,[1]Sheet2!$G$2:$I$1137,3,FALSE)</f>
        <v>74</v>
      </c>
      <c r="J98" s="8">
        <v>80.599999999999994</v>
      </c>
      <c r="K98" s="8">
        <v>81</v>
      </c>
      <c r="L98" s="8">
        <v>78.040000000000006</v>
      </c>
      <c r="M98" s="8">
        <v>8</v>
      </c>
      <c r="N98" s="11"/>
    </row>
    <row r="99" spans="1:14" ht="21.95" customHeight="1">
      <c r="A99" s="5">
        <v>96</v>
      </c>
      <c r="B99" s="6" t="s">
        <v>295</v>
      </c>
      <c r="C99" s="7" t="s">
        <v>296</v>
      </c>
      <c r="D99" s="7" t="s">
        <v>297</v>
      </c>
      <c r="E99" s="8" t="s">
        <v>320</v>
      </c>
      <c r="F99" s="9" t="s">
        <v>17</v>
      </c>
      <c r="G99" s="9" t="s">
        <v>321</v>
      </c>
      <c r="H99" s="8" t="s">
        <v>322</v>
      </c>
      <c r="I99" s="7">
        <f>VLOOKUP(H99,[1]Sheet2!$G$2:$I$1137,3,FALSE)</f>
        <v>74</v>
      </c>
      <c r="J99" s="8">
        <v>79.8</v>
      </c>
      <c r="K99" s="8">
        <v>81.400000000000006</v>
      </c>
      <c r="L99" s="8">
        <v>77.8</v>
      </c>
      <c r="M99" s="8">
        <v>9</v>
      </c>
      <c r="N99" s="11"/>
    </row>
    <row r="100" spans="1:14" ht="21.95" customHeight="1">
      <c r="A100" s="5">
        <v>97</v>
      </c>
      <c r="B100" s="6" t="s">
        <v>295</v>
      </c>
      <c r="C100" s="7" t="s">
        <v>296</v>
      </c>
      <c r="D100" s="7" t="s">
        <v>297</v>
      </c>
      <c r="E100" s="8" t="s">
        <v>188</v>
      </c>
      <c r="F100" s="9" t="s">
        <v>17</v>
      </c>
      <c r="G100" s="9" t="s">
        <v>323</v>
      </c>
      <c r="H100" s="8" t="s">
        <v>324</v>
      </c>
      <c r="I100" s="7">
        <f>VLOOKUP(H100,[1]Sheet2!$G$2:$I$1137,3,FALSE)</f>
        <v>80</v>
      </c>
      <c r="J100" s="8">
        <v>74.8</v>
      </c>
      <c r="K100" s="8">
        <v>78.599999999999994</v>
      </c>
      <c r="L100" s="8">
        <v>77.64</v>
      </c>
      <c r="M100" s="8">
        <v>10</v>
      </c>
      <c r="N100" s="11"/>
    </row>
    <row r="101" spans="1:14" ht="21.95" customHeight="1">
      <c r="A101" s="5">
        <v>98</v>
      </c>
      <c r="B101" s="6" t="s">
        <v>295</v>
      </c>
      <c r="C101" s="7" t="s">
        <v>296</v>
      </c>
      <c r="D101" s="7" t="s">
        <v>297</v>
      </c>
      <c r="E101" s="8" t="s">
        <v>325</v>
      </c>
      <c r="F101" s="9" t="s">
        <v>17</v>
      </c>
      <c r="G101" s="9" t="s">
        <v>326</v>
      </c>
      <c r="H101" s="8" t="s">
        <v>327</v>
      </c>
      <c r="I101" s="7">
        <f>VLOOKUP(H101,[1]Sheet2!$G$2:$I$1137,3,FALSE)</f>
        <v>74</v>
      </c>
      <c r="J101" s="8">
        <v>68.400000000000006</v>
      </c>
      <c r="K101" s="8">
        <v>83.4</v>
      </c>
      <c r="L101" s="8">
        <v>73.64</v>
      </c>
      <c r="M101" s="8">
        <v>11</v>
      </c>
      <c r="N101" s="11"/>
    </row>
    <row r="102" spans="1:14" ht="21.95" customHeight="1">
      <c r="A102" s="5">
        <v>99</v>
      </c>
      <c r="B102" s="6" t="s">
        <v>295</v>
      </c>
      <c r="C102" s="7" t="s">
        <v>328</v>
      </c>
      <c r="D102" s="7" t="s">
        <v>329</v>
      </c>
      <c r="E102" s="8" t="s">
        <v>180</v>
      </c>
      <c r="F102" s="9" t="s">
        <v>17</v>
      </c>
      <c r="G102" s="9" t="s">
        <v>330</v>
      </c>
      <c r="H102" s="8" t="s">
        <v>331</v>
      </c>
      <c r="I102" s="7">
        <f>VLOOKUP(H102,[1]Sheet2!$G$2:$I$1137,3,FALSE)</f>
        <v>78</v>
      </c>
      <c r="J102" s="8">
        <v>86</v>
      </c>
      <c r="K102" s="8">
        <v>86.6</v>
      </c>
      <c r="L102" s="8">
        <v>82.92</v>
      </c>
      <c r="M102" s="8">
        <v>1</v>
      </c>
      <c r="N102" s="10" t="s">
        <v>20</v>
      </c>
    </row>
    <row r="103" spans="1:14" ht="21.95" customHeight="1">
      <c r="A103" s="5">
        <v>100</v>
      </c>
      <c r="B103" s="6" t="s">
        <v>295</v>
      </c>
      <c r="C103" s="7" t="s">
        <v>328</v>
      </c>
      <c r="D103" s="7" t="s">
        <v>329</v>
      </c>
      <c r="E103" s="8" t="s">
        <v>100</v>
      </c>
      <c r="F103" s="9" t="s">
        <v>17</v>
      </c>
      <c r="G103" s="9" t="s">
        <v>332</v>
      </c>
      <c r="H103" s="8" t="s">
        <v>333</v>
      </c>
      <c r="I103" s="7">
        <f>VLOOKUP(H103,[1]Sheet2!$G$2:$I$1137,3,FALSE)</f>
        <v>90</v>
      </c>
      <c r="J103" s="8">
        <v>77.8</v>
      </c>
      <c r="K103" s="8">
        <v>78.8</v>
      </c>
      <c r="L103" s="8">
        <v>82.88</v>
      </c>
      <c r="M103" s="8">
        <v>2</v>
      </c>
      <c r="N103" s="10" t="s">
        <v>20</v>
      </c>
    </row>
    <row r="104" spans="1:14" ht="21.95" customHeight="1">
      <c r="A104" s="5">
        <v>101</v>
      </c>
      <c r="B104" s="6" t="s">
        <v>295</v>
      </c>
      <c r="C104" s="7" t="s">
        <v>328</v>
      </c>
      <c r="D104" s="7" t="s">
        <v>329</v>
      </c>
      <c r="E104" s="8" t="s">
        <v>145</v>
      </c>
      <c r="F104" s="9" t="s">
        <v>17</v>
      </c>
      <c r="G104" s="9" t="s">
        <v>334</v>
      </c>
      <c r="H104" s="8" t="s">
        <v>335</v>
      </c>
      <c r="I104" s="7">
        <f>VLOOKUP(H104,[1]Sheet2!$G$2:$I$1137,3,FALSE)</f>
        <v>79</v>
      </c>
      <c r="J104" s="8">
        <v>84.8</v>
      </c>
      <c r="K104" s="8">
        <v>76.400000000000006</v>
      </c>
      <c r="L104" s="8">
        <v>80.8</v>
      </c>
      <c r="M104" s="8">
        <v>3</v>
      </c>
      <c r="N104" s="11"/>
    </row>
    <row r="105" spans="1:14" ht="21.95" customHeight="1">
      <c r="A105" s="5">
        <v>102</v>
      </c>
      <c r="B105" s="6" t="s">
        <v>295</v>
      </c>
      <c r="C105" s="7" t="s">
        <v>328</v>
      </c>
      <c r="D105" s="7" t="s">
        <v>329</v>
      </c>
      <c r="E105" s="8" t="s">
        <v>336</v>
      </c>
      <c r="F105" s="9" t="s">
        <v>17</v>
      </c>
      <c r="G105" s="9" t="s">
        <v>337</v>
      </c>
      <c r="H105" s="8" t="s">
        <v>338</v>
      </c>
      <c r="I105" s="7">
        <f>VLOOKUP(H105,[1]Sheet2!$G$2:$I$1137,3,FALSE)</f>
        <v>77</v>
      </c>
      <c r="J105" s="8">
        <v>82.8</v>
      </c>
      <c r="K105" s="8">
        <v>83.8</v>
      </c>
      <c r="L105" s="8">
        <v>80.680000000000007</v>
      </c>
      <c r="M105" s="8">
        <v>4</v>
      </c>
      <c r="N105" s="11"/>
    </row>
    <row r="106" spans="1:14" ht="21.95" customHeight="1">
      <c r="A106" s="5">
        <v>103</v>
      </c>
      <c r="B106" s="6" t="s">
        <v>295</v>
      </c>
      <c r="C106" s="7" t="s">
        <v>328</v>
      </c>
      <c r="D106" s="7" t="s">
        <v>329</v>
      </c>
      <c r="E106" s="8" t="s">
        <v>339</v>
      </c>
      <c r="F106" s="9" t="s">
        <v>42</v>
      </c>
      <c r="G106" s="9" t="s">
        <v>340</v>
      </c>
      <c r="H106" s="8" t="s">
        <v>341</v>
      </c>
      <c r="I106" s="7">
        <f>VLOOKUP(H106,[1]Sheet2!$G$2:$I$1137,3,FALSE)</f>
        <v>79</v>
      </c>
      <c r="J106" s="8">
        <v>80.2</v>
      </c>
      <c r="K106" s="8">
        <v>80.8</v>
      </c>
      <c r="L106" s="8">
        <f>I106*0.4+J106*0.4+K106*0.2</f>
        <v>79.84</v>
      </c>
      <c r="M106" s="8">
        <v>5</v>
      </c>
      <c r="N106" s="11"/>
    </row>
    <row r="107" spans="1:14" ht="21.95" customHeight="1">
      <c r="A107" s="5">
        <v>104</v>
      </c>
      <c r="B107" s="6" t="s">
        <v>295</v>
      </c>
      <c r="C107" s="7" t="s">
        <v>328</v>
      </c>
      <c r="D107" s="7" t="s">
        <v>329</v>
      </c>
      <c r="E107" s="8" t="s">
        <v>280</v>
      </c>
      <c r="F107" s="9" t="s">
        <v>17</v>
      </c>
      <c r="G107" s="9" t="s">
        <v>342</v>
      </c>
      <c r="H107" s="8" t="s">
        <v>343</v>
      </c>
      <c r="I107" s="7">
        <f>VLOOKUP(H107,[1]Sheet2!$G$2:$I$1137,3,FALSE)</f>
        <v>76</v>
      </c>
      <c r="J107" s="8">
        <v>81</v>
      </c>
      <c r="K107" s="8">
        <v>84.2</v>
      </c>
      <c r="L107" s="8">
        <v>79.64</v>
      </c>
      <c r="M107" s="8">
        <v>6</v>
      </c>
      <c r="N107" s="11"/>
    </row>
    <row r="108" spans="1:14" ht="21.95" customHeight="1">
      <c r="A108" s="5">
        <v>105</v>
      </c>
      <c r="B108" s="6" t="s">
        <v>295</v>
      </c>
      <c r="C108" s="7" t="s">
        <v>328</v>
      </c>
      <c r="D108" s="7" t="s">
        <v>329</v>
      </c>
      <c r="E108" s="8" t="s">
        <v>344</v>
      </c>
      <c r="F108" s="9" t="s">
        <v>17</v>
      </c>
      <c r="G108" s="9" t="s">
        <v>345</v>
      </c>
      <c r="H108" s="8" t="s">
        <v>346</v>
      </c>
      <c r="I108" s="7">
        <f>VLOOKUP(H108,[1]Sheet2!$G$2:$I$1137,3,FALSE)</f>
        <v>75</v>
      </c>
      <c r="J108" s="8">
        <v>82.4</v>
      </c>
      <c r="K108" s="8">
        <v>82.8</v>
      </c>
      <c r="L108" s="8">
        <v>79.52</v>
      </c>
      <c r="M108" s="8">
        <v>7</v>
      </c>
      <c r="N108" s="11"/>
    </row>
    <row r="109" spans="1:14" ht="21.95" customHeight="1">
      <c r="A109" s="5">
        <v>106</v>
      </c>
      <c r="B109" s="6" t="s">
        <v>295</v>
      </c>
      <c r="C109" s="7" t="s">
        <v>328</v>
      </c>
      <c r="D109" s="7" t="s">
        <v>329</v>
      </c>
      <c r="E109" s="8" t="s">
        <v>347</v>
      </c>
      <c r="F109" s="9" t="s">
        <v>17</v>
      </c>
      <c r="G109" s="9" t="s">
        <v>348</v>
      </c>
      <c r="H109" s="8" t="s">
        <v>349</v>
      </c>
      <c r="I109" s="7">
        <f>VLOOKUP(H109,[1]Sheet2!$G$2:$I$1137,3,FALSE)</f>
        <v>76</v>
      </c>
      <c r="J109" s="8">
        <v>79.8</v>
      </c>
      <c r="K109" s="8">
        <v>76.599999999999994</v>
      </c>
      <c r="L109" s="8">
        <v>77.64</v>
      </c>
      <c r="M109" s="8">
        <v>8</v>
      </c>
      <c r="N109" s="11"/>
    </row>
    <row r="110" spans="1:14" ht="21.95" customHeight="1">
      <c r="A110" s="5">
        <v>107</v>
      </c>
      <c r="B110" s="6" t="s">
        <v>295</v>
      </c>
      <c r="C110" s="7" t="s">
        <v>328</v>
      </c>
      <c r="D110" s="7" t="s">
        <v>329</v>
      </c>
      <c r="E110" s="8" t="s">
        <v>350</v>
      </c>
      <c r="F110" s="9" t="s">
        <v>17</v>
      </c>
      <c r="G110" s="9" t="s">
        <v>351</v>
      </c>
      <c r="H110" s="8" t="s">
        <v>352</v>
      </c>
      <c r="I110" s="7">
        <f>VLOOKUP(H110,[1]Sheet2!$G$2:$I$1137,3,FALSE)</f>
        <v>75</v>
      </c>
      <c r="J110" s="8">
        <v>77.8</v>
      </c>
      <c r="K110" s="8">
        <v>77</v>
      </c>
      <c r="L110" s="8">
        <v>76.52</v>
      </c>
      <c r="M110" s="8">
        <v>9</v>
      </c>
      <c r="N110" s="11"/>
    </row>
    <row r="111" spans="1:14" ht="21.95" customHeight="1">
      <c r="A111" s="5">
        <v>108</v>
      </c>
      <c r="B111" s="6" t="s">
        <v>295</v>
      </c>
      <c r="C111" s="7" t="s">
        <v>328</v>
      </c>
      <c r="D111" s="7" t="s">
        <v>329</v>
      </c>
      <c r="E111" s="8" t="s">
        <v>353</v>
      </c>
      <c r="F111" s="9" t="s">
        <v>17</v>
      </c>
      <c r="G111" s="9" t="s">
        <v>354</v>
      </c>
      <c r="H111" s="8" t="s">
        <v>355</v>
      </c>
      <c r="I111" s="7">
        <f>VLOOKUP(H111,[1]Sheet2!$G$2:$I$1137,3,FALSE)</f>
        <v>75</v>
      </c>
      <c r="J111" s="8">
        <v>76</v>
      </c>
      <c r="K111" s="8">
        <v>80.400000000000006</v>
      </c>
      <c r="L111" s="8">
        <v>76.48</v>
      </c>
      <c r="M111" s="8">
        <v>10</v>
      </c>
      <c r="N111" s="11"/>
    </row>
    <row r="112" spans="1:14" ht="21.95" customHeight="1">
      <c r="A112" s="5">
        <v>109</v>
      </c>
      <c r="B112" s="6" t="s">
        <v>295</v>
      </c>
      <c r="C112" s="7" t="s">
        <v>328</v>
      </c>
      <c r="D112" s="7" t="s">
        <v>329</v>
      </c>
      <c r="E112" s="8" t="s">
        <v>356</v>
      </c>
      <c r="F112" s="9" t="s">
        <v>17</v>
      </c>
      <c r="G112" s="9" t="s">
        <v>357</v>
      </c>
      <c r="H112" s="8" t="s">
        <v>358</v>
      </c>
      <c r="I112" s="7">
        <f>VLOOKUP(H112,[1]Sheet2!$G$2:$I$1137,3,FALSE)</f>
        <v>76</v>
      </c>
      <c r="J112" s="8">
        <v>73.8</v>
      </c>
      <c r="K112" s="8">
        <v>77.8</v>
      </c>
      <c r="L112" s="8">
        <v>75.48</v>
      </c>
      <c r="M112" s="8">
        <v>11</v>
      </c>
      <c r="N112" s="11"/>
    </row>
    <row r="113" spans="1:14" ht="21.95" customHeight="1">
      <c r="A113" s="5">
        <v>110</v>
      </c>
      <c r="B113" s="6" t="s">
        <v>295</v>
      </c>
      <c r="C113" s="7" t="s">
        <v>328</v>
      </c>
      <c r="D113" s="7" t="s">
        <v>329</v>
      </c>
      <c r="E113" s="8" t="s">
        <v>48</v>
      </c>
      <c r="F113" s="9" t="s">
        <v>42</v>
      </c>
      <c r="G113" s="9" t="s">
        <v>359</v>
      </c>
      <c r="H113" s="8" t="s">
        <v>360</v>
      </c>
      <c r="I113" s="7">
        <f>VLOOKUP(H113,[1]Sheet2!$G$2:$I$1137,3,FALSE)</f>
        <v>79</v>
      </c>
      <c r="J113" s="8" t="s">
        <v>51</v>
      </c>
      <c r="K113" s="8" t="s">
        <v>51</v>
      </c>
      <c r="L113" s="8">
        <f>I113*0.4</f>
        <v>31.6</v>
      </c>
      <c r="M113" s="8">
        <v>12</v>
      </c>
      <c r="N113" s="11"/>
    </row>
    <row r="114" spans="1:14" ht="21.95" customHeight="1">
      <c r="A114" s="5">
        <v>111</v>
      </c>
      <c r="B114" s="6" t="s">
        <v>295</v>
      </c>
      <c r="C114" s="7" t="s">
        <v>361</v>
      </c>
      <c r="D114" s="7" t="s">
        <v>362</v>
      </c>
      <c r="E114" s="8" t="s">
        <v>363</v>
      </c>
      <c r="F114" s="9" t="s">
        <v>17</v>
      </c>
      <c r="G114" s="9" t="s">
        <v>364</v>
      </c>
      <c r="H114" s="8" t="s">
        <v>365</v>
      </c>
      <c r="I114" s="7">
        <f>VLOOKUP(H114,[1]Sheet2!$G$2:$I$1137,3,FALSE)</f>
        <v>74</v>
      </c>
      <c r="J114" s="8">
        <v>84.6</v>
      </c>
      <c r="K114" s="8">
        <v>84.4</v>
      </c>
      <c r="L114" s="8">
        <v>80.319999999999993</v>
      </c>
      <c r="M114" s="8">
        <v>1</v>
      </c>
      <c r="N114" s="10" t="s">
        <v>20</v>
      </c>
    </row>
    <row r="115" spans="1:14" ht="21.95" customHeight="1">
      <c r="A115" s="5">
        <v>112</v>
      </c>
      <c r="B115" s="6" t="s">
        <v>295</v>
      </c>
      <c r="C115" s="7" t="s">
        <v>361</v>
      </c>
      <c r="D115" s="7" t="s">
        <v>362</v>
      </c>
      <c r="E115" s="8" t="s">
        <v>366</v>
      </c>
      <c r="F115" s="9" t="s">
        <v>17</v>
      </c>
      <c r="G115" s="9" t="s">
        <v>367</v>
      </c>
      <c r="H115" s="8" t="s">
        <v>368</v>
      </c>
      <c r="I115" s="7">
        <f>VLOOKUP(H115,[1]Sheet2!$G$2:$I$1137,3,FALSE)</f>
        <v>79</v>
      </c>
      <c r="J115" s="8">
        <v>75.599999999999994</v>
      </c>
      <c r="K115" s="8">
        <v>77.599999999999994</v>
      </c>
      <c r="L115" s="8">
        <v>77.36</v>
      </c>
      <c r="M115" s="8">
        <v>2</v>
      </c>
      <c r="N115" s="10" t="s">
        <v>20</v>
      </c>
    </row>
    <row r="116" spans="1:14" ht="21.95" customHeight="1">
      <c r="A116" s="5">
        <v>113</v>
      </c>
      <c r="B116" s="6" t="s">
        <v>295</v>
      </c>
      <c r="C116" s="7" t="s">
        <v>361</v>
      </c>
      <c r="D116" s="7" t="s">
        <v>362</v>
      </c>
      <c r="E116" s="8" t="s">
        <v>369</v>
      </c>
      <c r="F116" s="9" t="s">
        <v>17</v>
      </c>
      <c r="G116" s="9" t="s">
        <v>370</v>
      </c>
      <c r="H116" s="8" t="s">
        <v>371</v>
      </c>
      <c r="I116" s="7">
        <f>VLOOKUP(H116,[1]Sheet2!$G$2:$I$1137,3,FALSE)</f>
        <v>78</v>
      </c>
      <c r="J116" s="8">
        <v>74.599999999999994</v>
      </c>
      <c r="K116" s="8">
        <v>79</v>
      </c>
      <c r="L116" s="8">
        <v>76.84</v>
      </c>
      <c r="M116" s="8">
        <v>3</v>
      </c>
      <c r="N116" s="11"/>
    </row>
    <row r="117" spans="1:14" ht="21.95" customHeight="1">
      <c r="A117" s="5">
        <v>114</v>
      </c>
      <c r="B117" s="6" t="s">
        <v>295</v>
      </c>
      <c r="C117" s="7" t="s">
        <v>361</v>
      </c>
      <c r="D117" s="7" t="s">
        <v>362</v>
      </c>
      <c r="E117" s="8" t="s">
        <v>372</v>
      </c>
      <c r="F117" s="9" t="s">
        <v>17</v>
      </c>
      <c r="G117" s="9" t="s">
        <v>373</v>
      </c>
      <c r="H117" s="8" t="s">
        <v>374</v>
      </c>
      <c r="I117" s="7">
        <f>VLOOKUP(H117,[1]Sheet2!$G$2:$I$1137,3,FALSE)</f>
        <v>77</v>
      </c>
      <c r="J117" s="8">
        <v>77.2</v>
      </c>
      <c r="K117" s="8">
        <v>72.2</v>
      </c>
      <c r="L117" s="8">
        <v>76.12</v>
      </c>
      <c r="M117" s="8">
        <v>4</v>
      </c>
      <c r="N117" s="11"/>
    </row>
    <row r="118" spans="1:14" ht="21.95" customHeight="1">
      <c r="A118" s="5">
        <v>115</v>
      </c>
      <c r="B118" s="6" t="s">
        <v>295</v>
      </c>
      <c r="C118" s="7" t="s">
        <v>361</v>
      </c>
      <c r="D118" s="7" t="s">
        <v>362</v>
      </c>
      <c r="E118" s="8" t="s">
        <v>375</v>
      </c>
      <c r="F118" s="9" t="s">
        <v>17</v>
      </c>
      <c r="G118" s="9" t="s">
        <v>376</v>
      </c>
      <c r="H118" s="8" t="s">
        <v>377</v>
      </c>
      <c r="I118" s="7">
        <f>VLOOKUP(H118,[1]Sheet2!$G$2:$I$1137,3,FALSE)</f>
        <v>74</v>
      </c>
      <c r="J118" s="8">
        <v>77.8</v>
      </c>
      <c r="K118" s="8">
        <v>75.2</v>
      </c>
      <c r="L118" s="8">
        <v>75.760000000000005</v>
      </c>
      <c r="M118" s="8">
        <v>5</v>
      </c>
      <c r="N118" s="11"/>
    </row>
    <row r="119" spans="1:14" ht="21.95" customHeight="1">
      <c r="A119" s="5">
        <v>116</v>
      </c>
      <c r="B119" s="6" t="s">
        <v>295</v>
      </c>
      <c r="C119" s="7" t="s">
        <v>361</v>
      </c>
      <c r="D119" s="7" t="s">
        <v>362</v>
      </c>
      <c r="E119" s="8" t="s">
        <v>378</v>
      </c>
      <c r="F119" s="9" t="s">
        <v>17</v>
      </c>
      <c r="G119" s="9" t="s">
        <v>379</v>
      </c>
      <c r="H119" s="8" t="s">
        <v>380</v>
      </c>
      <c r="I119" s="7">
        <f>VLOOKUP(H119,[1]Sheet2!$G$2:$I$1137,3,FALSE)</f>
        <v>74</v>
      </c>
      <c r="J119" s="8">
        <v>75.599999999999994</v>
      </c>
      <c r="K119" s="8">
        <v>74.599999999999994</v>
      </c>
      <c r="L119" s="8">
        <v>74.760000000000005</v>
      </c>
      <c r="M119" s="8">
        <v>6</v>
      </c>
      <c r="N119" s="11"/>
    </row>
    <row r="120" spans="1:14" ht="21.95" customHeight="1">
      <c r="A120" s="5">
        <v>117</v>
      </c>
      <c r="B120" s="6" t="s">
        <v>295</v>
      </c>
      <c r="C120" s="7" t="s">
        <v>361</v>
      </c>
      <c r="D120" s="7" t="s">
        <v>362</v>
      </c>
      <c r="E120" s="8" t="s">
        <v>381</v>
      </c>
      <c r="F120" s="9" t="s">
        <v>17</v>
      </c>
      <c r="G120" s="9" t="s">
        <v>382</v>
      </c>
      <c r="H120" s="8" t="s">
        <v>383</v>
      </c>
      <c r="I120" s="7">
        <f>VLOOKUP(H120,[1]Sheet2!$G$2:$I$1137,3,FALSE)</f>
        <v>75</v>
      </c>
      <c r="J120" s="8">
        <v>66.8</v>
      </c>
      <c r="K120" s="8">
        <v>68.8</v>
      </c>
      <c r="L120" s="8">
        <v>70.48</v>
      </c>
      <c r="M120" s="8">
        <v>7</v>
      </c>
      <c r="N120" s="11"/>
    </row>
    <row r="121" spans="1:14" ht="21.95" customHeight="1">
      <c r="A121" s="5">
        <v>118</v>
      </c>
      <c r="B121" s="6" t="s">
        <v>295</v>
      </c>
      <c r="C121" s="7" t="s">
        <v>361</v>
      </c>
      <c r="D121" s="7" t="s">
        <v>362</v>
      </c>
      <c r="E121" s="8" t="s">
        <v>180</v>
      </c>
      <c r="F121" s="9" t="s">
        <v>17</v>
      </c>
      <c r="G121" s="9" t="s">
        <v>384</v>
      </c>
      <c r="H121" s="8" t="s">
        <v>385</v>
      </c>
      <c r="I121" s="7">
        <f>VLOOKUP(H121,[1]Sheet2!$G$2:$I$1137,3,FALSE)</f>
        <v>74</v>
      </c>
      <c r="J121" s="8">
        <v>63.6</v>
      </c>
      <c r="K121" s="8">
        <v>67.400000000000006</v>
      </c>
      <c r="L121" s="8">
        <v>68.52</v>
      </c>
      <c r="M121" s="8">
        <v>8</v>
      </c>
      <c r="N121" s="11"/>
    </row>
    <row r="122" spans="1:14" ht="21.95" customHeight="1">
      <c r="A122" s="5">
        <v>119</v>
      </c>
      <c r="B122" s="6" t="s">
        <v>295</v>
      </c>
      <c r="C122" s="7" t="s">
        <v>361</v>
      </c>
      <c r="D122" s="7" t="s">
        <v>362</v>
      </c>
      <c r="E122" s="8" t="s">
        <v>170</v>
      </c>
      <c r="F122" s="9" t="s">
        <v>17</v>
      </c>
      <c r="G122" s="9" t="s">
        <v>386</v>
      </c>
      <c r="H122" s="8" t="s">
        <v>387</v>
      </c>
      <c r="I122" s="7">
        <f>VLOOKUP(H122,[1]Sheet2!$G$2:$I$1137,3,FALSE)</f>
        <v>74</v>
      </c>
      <c r="J122" s="8" t="s">
        <v>51</v>
      </c>
      <c r="K122" s="8" t="s">
        <v>51</v>
      </c>
      <c r="L122" s="8">
        <f>I122*0.4</f>
        <v>29.6</v>
      </c>
      <c r="M122" s="8">
        <v>9</v>
      </c>
      <c r="N122" s="11"/>
    </row>
    <row r="123" spans="1:14" ht="21.95" customHeight="1">
      <c r="A123" s="5">
        <v>120</v>
      </c>
      <c r="B123" s="6" t="s">
        <v>295</v>
      </c>
      <c r="C123" s="7" t="s">
        <v>361</v>
      </c>
      <c r="D123" s="7" t="s">
        <v>362</v>
      </c>
      <c r="E123" s="8" t="s">
        <v>388</v>
      </c>
      <c r="F123" s="9" t="s">
        <v>17</v>
      </c>
      <c r="G123" s="9" t="s">
        <v>389</v>
      </c>
      <c r="H123" s="8" t="s">
        <v>390</v>
      </c>
      <c r="I123" s="7">
        <f>VLOOKUP(H123,[1]Sheet2!$G$2:$I$1137,3,FALSE)</f>
        <v>74</v>
      </c>
      <c r="J123" s="8" t="s">
        <v>51</v>
      </c>
      <c r="K123" s="8" t="s">
        <v>51</v>
      </c>
      <c r="L123" s="8">
        <f>I123*0.4</f>
        <v>29.6</v>
      </c>
      <c r="M123" s="8">
        <v>9</v>
      </c>
      <c r="N123" s="11"/>
    </row>
    <row r="124" spans="1:14" ht="21.95" customHeight="1">
      <c r="A124" s="5">
        <v>121</v>
      </c>
      <c r="B124" s="6" t="s">
        <v>295</v>
      </c>
      <c r="C124" s="7" t="s">
        <v>391</v>
      </c>
      <c r="D124" s="7" t="s">
        <v>392</v>
      </c>
      <c r="E124" s="8" t="s">
        <v>393</v>
      </c>
      <c r="F124" s="9" t="s">
        <v>17</v>
      </c>
      <c r="G124" s="9" t="s">
        <v>394</v>
      </c>
      <c r="H124" s="8" t="s">
        <v>395</v>
      </c>
      <c r="I124" s="7">
        <f>VLOOKUP(H124,[1]Sheet2!$G$2:$I$1137,3,FALSE)</f>
        <v>67</v>
      </c>
      <c r="J124" s="8">
        <v>84.6</v>
      </c>
      <c r="K124" s="8">
        <v>76.400000000000006</v>
      </c>
      <c r="L124" s="8">
        <v>75.92</v>
      </c>
      <c r="M124" s="8">
        <v>1</v>
      </c>
      <c r="N124" s="10" t="s">
        <v>20</v>
      </c>
    </row>
    <row r="125" spans="1:14" ht="21.95" customHeight="1">
      <c r="A125" s="5">
        <v>122</v>
      </c>
      <c r="B125" s="6" t="s">
        <v>295</v>
      </c>
      <c r="C125" s="7" t="s">
        <v>391</v>
      </c>
      <c r="D125" s="7" t="s">
        <v>392</v>
      </c>
      <c r="E125" s="8" t="s">
        <v>396</v>
      </c>
      <c r="F125" s="9" t="s">
        <v>17</v>
      </c>
      <c r="G125" s="9" t="s">
        <v>397</v>
      </c>
      <c r="H125" s="8" t="s">
        <v>398</v>
      </c>
      <c r="I125" s="7">
        <f>VLOOKUP(H125,[1]Sheet2!$G$2:$I$1137,3,FALSE)</f>
        <v>66</v>
      </c>
      <c r="J125" s="8">
        <v>84.2</v>
      </c>
      <c r="K125" s="8">
        <v>75.2</v>
      </c>
      <c r="L125" s="8">
        <v>75.12</v>
      </c>
      <c r="M125" s="8">
        <v>2</v>
      </c>
      <c r="N125" s="11"/>
    </row>
    <row r="126" spans="1:14" ht="21.95" customHeight="1">
      <c r="A126" s="5">
        <v>123</v>
      </c>
      <c r="B126" s="6" t="s">
        <v>295</v>
      </c>
      <c r="C126" s="7" t="s">
        <v>391</v>
      </c>
      <c r="D126" s="7" t="s">
        <v>392</v>
      </c>
      <c r="E126" s="8" t="s">
        <v>399</v>
      </c>
      <c r="F126" s="9" t="s">
        <v>17</v>
      </c>
      <c r="G126" s="9" t="s">
        <v>400</v>
      </c>
      <c r="H126" s="8" t="s">
        <v>401</v>
      </c>
      <c r="I126" s="7">
        <f>VLOOKUP(H126,[1]Sheet2!$G$2:$I$1137,3,FALSE)</f>
        <v>66</v>
      </c>
      <c r="J126" s="8">
        <v>74.400000000000006</v>
      </c>
      <c r="K126" s="8">
        <v>70.400000000000006</v>
      </c>
      <c r="L126" s="8">
        <v>70.239999999999995</v>
      </c>
      <c r="M126" s="8">
        <v>3</v>
      </c>
      <c r="N126" s="11"/>
    </row>
    <row r="127" spans="1:14" ht="21.95" customHeight="1">
      <c r="A127" s="5">
        <v>124</v>
      </c>
      <c r="B127" s="6" t="s">
        <v>295</v>
      </c>
      <c r="C127" s="7" t="s">
        <v>391</v>
      </c>
      <c r="D127" s="7" t="s">
        <v>392</v>
      </c>
      <c r="E127" s="8" t="s">
        <v>402</v>
      </c>
      <c r="F127" s="9" t="s">
        <v>17</v>
      </c>
      <c r="G127" s="9" t="s">
        <v>403</v>
      </c>
      <c r="H127" s="8" t="s">
        <v>404</v>
      </c>
      <c r="I127" s="7">
        <f>VLOOKUP(H127,[1]Sheet2!$G$2:$I$1137,3,FALSE)</f>
        <v>61</v>
      </c>
      <c r="J127" s="8">
        <v>77.400000000000006</v>
      </c>
      <c r="K127" s="8">
        <v>69</v>
      </c>
      <c r="L127" s="8">
        <v>69.16</v>
      </c>
      <c r="M127" s="8">
        <v>4</v>
      </c>
      <c r="N127" s="11"/>
    </row>
    <row r="128" spans="1:14" ht="21.95" customHeight="1">
      <c r="A128" s="5">
        <v>125</v>
      </c>
      <c r="B128" s="6" t="s">
        <v>295</v>
      </c>
      <c r="C128" s="7" t="s">
        <v>391</v>
      </c>
      <c r="D128" s="7" t="s">
        <v>392</v>
      </c>
      <c r="E128" s="8" t="s">
        <v>52</v>
      </c>
      <c r="F128" s="9" t="s">
        <v>17</v>
      </c>
      <c r="G128" s="9" t="s">
        <v>405</v>
      </c>
      <c r="H128" s="8" t="s">
        <v>406</v>
      </c>
      <c r="I128" s="7">
        <f>VLOOKUP(H128,[1]Sheet2!$G$2:$I$1137,3,FALSE)</f>
        <v>67</v>
      </c>
      <c r="J128" s="8">
        <v>69.400000000000006</v>
      </c>
      <c r="K128" s="8">
        <v>71.599999999999994</v>
      </c>
      <c r="L128" s="8">
        <v>68.88</v>
      </c>
      <c r="M128" s="8">
        <v>5</v>
      </c>
      <c r="N128" s="11"/>
    </row>
    <row r="129" spans="1:14" ht="21.95" customHeight="1">
      <c r="A129" s="5">
        <v>126</v>
      </c>
      <c r="B129" s="6" t="s">
        <v>295</v>
      </c>
      <c r="C129" s="7" t="s">
        <v>407</v>
      </c>
      <c r="D129" s="7" t="s">
        <v>408</v>
      </c>
      <c r="E129" s="8" t="s">
        <v>409</v>
      </c>
      <c r="F129" s="9" t="s">
        <v>42</v>
      </c>
      <c r="G129" s="9" t="s">
        <v>410</v>
      </c>
      <c r="H129" s="8" t="s">
        <v>411</v>
      </c>
      <c r="I129" s="7">
        <f>VLOOKUP(H129,[1]Sheet2!$G$2:$I$1137,3,FALSE)</f>
        <v>69</v>
      </c>
      <c r="J129" s="8">
        <v>81.599999999999994</v>
      </c>
      <c r="K129" s="8">
        <v>78</v>
      </c>
      <c r="L129" s="8">
        <v>75.84</v>
      </c>
      <c r="M129" s="8">
        <v>1</v>
      </c>
      <c r="N129" s="10" t="s">
        <v>20</v>
      </c>
    </row>
    <row r="130" spans="1:14" ht="21.95" customHeight="1">
      <c r="A130" s="5">
        <v>127</v>
      </c>
      <c r="B130" s="6" t="s">
        <v>295</v>
      </c>
      <c r="C130" s="7" t="s">
        <v>407</v>
      </c>
      <c r="D130" s="7" t="s">
        <v>408</v>
      </c>
      <c r="E130" s="8" t="s">
        <v>412</v>
      </c>
      <c r="F130" s="9" t="s">
        <v>42</v>
      </c>
      <c r="G130" s="9" t="s">
        <v>413</v>
      </c>
      <c r="H130" s="8" t="s">
        <v>414</v>
      </c>
      <c r="I130" s="7">
        <f>VLOOKUP(H130,[1]Sheet2!$G$2:$I$1137,3,FALSE)</f>
        <v>66</v>
      </c>
      <c r="J130" s="8">
        <v>79.599999999999994</v>
      </c>
      <c r="K130" s="8">
        <v>79.2</v>
      </c>
      <c r="L130" s="8">
        <v>74.08</v>
      </c>
      <c r="M130" s="8">
        <v>2</v>
      </c>
      <c r="N130" s="11"/>
    </row>
    <row r="131" spans="1:14" ht="21.95" customHeight="1">
      <c r="A131" s="5">
        <v>128</v>
      </c>
      <c r="B131" s="6" t="s">
        <v>295</v>
      </c>
      <c r="C131" s="7" t="s">
        <v>407</v>
      </c>
      <c r="D131" s="7" t="s">
        <v>408</v>
      </c>
      <c r="E131" s="8" t="s">
        <v>415</v>
      </c>
      <c r="F131" s="9" t="s">
        <v>42</v>
      </c>
      <c r="G131" s="9" t="s">
        <v>416</v>
      </c>
      <c r="H131" s="8" t="s">
        <v>417</v>
      </c>
      <c r="I131" s="7">
        <f>VLOOKUP(H131,[1]Sheet2!$G$2:$I$1137,3,FALSE)</f>
        <v>64</v>
      </c>
      <c r="J131" s="8">
        <v>74.400000000000006</v>
      </c>
      <c r="K131" s="8">
        <v>74.8</v>
      </c>
      <c r="L131" s="8">
        <v>70.319999999999993</v>
      </c>
      <c r="M131" s="8">
        <v>3</v>
      </c>
      <c r="N131" s="11"/>
    </row>
    <row r="132" spans="1:14" ht="21.95" customHeight="1">
      <c r="A132" s="5">
        <v>129</v>
      </c>
      <c r="B132" s="6" t="s">
        <v>295</v>
      </c>
      <c r="C132" s="7" t="s">
        <v>407</v>
      </c>
      <c r="D132" s="7" t="s">
        <v>408</v>
      </c>
      <c r="E132" s="8" t="s">
        <v>64</v>
      </c>
      <c r="F132" s="9" t="s">
        <v>42</v>
      </c>
      <c r="G132" s="9" t="s">
        <v>418</v>
      </c>
      <c r="H132" s="8" t="s">
        <v>419</v>
      </c>
      <c r="I132" s="7">
        <f>VLOOKUP(H132,[1]Sheet2!$G$2:$I$1137,3,FALSE)</f>
        <v>64</v>
      </c>
      <c r="J132" s="8">
        <v>74.400000000000006</v>
      </c>
      <c r="K132" s="8">
        <v>63.6</v>
      </c>
      <c r="L132" s="8">
        <v>68.08</v>
      </c>
      <c r="M132" s="8">
        <v>4</v>
      </c>
      <c r="N132" s="11"/>
    </row>
    <row r="133" spans="1:14" ht="21.95" customHeight="1">
      <c r="A133" s="5">
        <v>130</v>
      </c>
      <c r="B133" s="6" t="s">
        <v>295</v>
      </c>
      <c r="C133" s="7" t="s">
        <v>407</v>
      </c>
      <c r="D133" s="7" t="s">
        <v>408</v>
      </c>
      <c r="E133" s="8" t="s">
        <v>52</v>
      </c>
      <c r="F133" s="9" t="s">
        <v>42</v>
      </c>
      <c r="G133" s="9" t="s">
        <v>420</v>
      </c>
      <c r="H133" s="8" t="s">
        <v>421</v>
      </c>
      <c r="I133" s="7">
        <f>VLOOKUP(H133,[1]Sheet2!$G$2:$I$1137,3,FALSE)</f>
        <v>65</v>
      </c>
      <c r="J133" s="8">
        <v>67</v>
      </c>
      <c r="K133" s="8">
        <v>70</v>
      </c>
      <c r="L133" s="8">
        <v>66.8</v>
      </c>
      <c r="M133" s="8">
        <v>5</v>
      </c>
      <c r="N133" s="11"/>
    </row>
    <row r="134" spans="1:14" ht="21.95" customHeight="1">
      <c r="A134" s="5">
        <v>131</v>
      </c>
      <c r="B134" s="6" t="s">
        <v>422</v>
      </c>
      <c r="C134" s="7" t="s">
        <v>423</v>
      </c>
      <c r="D134" s="7" t="s">
        <v>424</v>
      </c>
      <c r="E134" s="8" t="s">
        <v>425</v>
      </c>
      <c r="F134" s="9" t="s">
        <v>17</v>
      </c>
      <c r="G134" s="9" t="s">
        <v>426</v>
      </c>
      <c r="H134" s="8" t="s">
        <v>427</v>
      </c>
      <c r="I134" s="7">
        <f>VLOOKUP(H134,[1]Sheet2!$G$2:$I$1137,3,FALSE)</f>
        <v>80</v>
      </c>
      <c r="J134" s="8">
        <v>64.2</v>
      </c>
      <c r="K134" s="8">
        <v>78.8</v>
      </c>
      <c r="L134" s="8">
        <f t="shared" ref="L134:L148" si="0">I134*0.4+J134*0.3+K134*0.3</f>
        <v>74.900000000000006</v>
      </c>
      <c r="M134" s="8">
        <v>1</v>
      </c>
      <c r="N134" s="10" t="s">
        <v>20</v>
      </c>
    </row>
    <row r="135" spans="1:14" ht="21.95" customHeight="1">
      <c r="A135" s="5">
        <v>132</v>
      </c>
      <c r="B135" s="6" t="s">
        <v>422</v>
      </c>
      <c r="C135" s="7" t="s">
        <v>423</v>
      </c>
      <c r="D135" s="7" t="s">
        <v>424</v>
      </c>
      <c r="E135" s="8" t="s">
        <v>428</v>
      </c>
      <c r="F135" s="9" t="s">
        <v>17</v>
      </c>
      <c r="G135" s="9" t="s">
        <v>429</v>
      </c>
      <c r="H135" s="8" t="s">
        <v>430</v>
      </c>
      <c r="I135" s="7">
        <f>VLOOKUP(H135,[1]Sheet2!$G$2:$I$1137,3,FALSE)</f>
        <v>74</v>
      </c>
      <c r="J135" s="8">
        <v>68</v>
      </c>
      <c r="K135" s="8">
        <v>72.599999999999994</v>
      </c>
      <c r="L135" s="8">
        <f t="shared" si="0"/>
        <v>71.78</v>
      </c>
      <c r="M135" s="8">
        <v>2</v>
      </c>
      <c r="N135" s="11"/>
    </row>
    <row r="136" spans="1:14" ht="21.95" customHeight="1">
      <c r="A136" s="5">
        <v>133</v>
      </c>
      <c r="B136" s="6" t="s">
        <v>422</v>
      </c>
      <c r="C136" s="7" t="s">
        <v>423</v>
      </c>
      <c r="D136" s="7" t="s">
        <v>424</v>
      </c>
      <c r="E136" s="8" t="s">
        <v>431</v>
      </c>
      <c r="F136" s="9" t="s">
        <v>17</v>
      </c>
      <c r="G136" s="9" t="s">
        <v>432</v>
      </c>
      <c r="H136" s="8" t="s">
        <v>433</v>
      </c>
      <c r="I136" s="7">
        <f>VLOOKUP(H136,[1]Sheet2!$G$2:$I$1137,3,FALSE)</f>
        <v>74</v>
      </c>
      <c r="J136" s="8">
        <v>52.9</v>
      </c>
      <c r="K136" s="8">
        <v>77</v>
      </c>
      <c r="L136" s="8">
        <f t="shared" si="0"/>
        <v>68.569999999999993</v>
      </c>
      <c r="M136" s="8">
        <v>3</v>
      </c>
      <c r="N136" s="11"/>
    </row>
    <row r="137" spans="1:14" ht="21.95" customHeight="1">
      <c r="A137" s="5">
        <v>134</v>
      </c>
      <c r="B137" s="6" t="s">
        <v>422</v>
      </c>
      <c r="C137" s="7" t="s">
        <v>423</v>
      </c>
      <c r="D137" s="7" t="s">
        <v>424</v>
      </c>
      <c r="E137" s="8" t="s">
        <v>434</v>
      </c>
      <c r="F137" s="9" t="s">
        <v>17</v>
      </c>
      <c r="G137" s="9" t="s">
        <v>435</v>
      </c>
      <c r="H137" s="8" t="s">
        <v>436</v>
      </c>
      <c r="I137" s="7">
        <f>VLOOKUP(H137,[1]Sheet2!$G$2:$I$1137,3,FALSE)</f>
        <v>76</v>
      </c>
      <c r="J137" s="8">
        <v>48.6</v>
      </c>
      <c r="K137" s="8">
        <v>74.400000000000006</v>
      </c>
      <c r="L137" s="8">
        <f t="shared" si="0"/>
        <v>67.300000000000011</v>
      </c>
      <c r="M137" s="8">
        <v>4</v>
      </c>
      <c r="N137" s="11"/>
    </row>
    <row r="138" spans="1:14" ht="21.95" customHeight="1">
      <c r="A138" s="5">
        <v>135</v>
      </c>
      <c r="B138" s="6" t="s">
        <v>422</v>
      </c>
      <c r="C138" s="7" t="s">
        <v>423</v>
      </c>
      <c r="D138" s="7" t="s">
        <v>424</v>
      </c>
      <c r="E138" s="8" t="s">
        <v>437</v>
      </c>
      <c r="F138" s="9" t="s">
        <v>17</v>
      </c>
      <c r="G138" s="9" t="s">
        <v>438</v>
      </c>
      <c r="H138" s="8" t="s">
        <v>439</v>
      </c>
      <c r="I138" s="7">
        <f>VLOOKUP(H138,[1]Sheet2!$G$2:$I$1137,3,FALSE)</f>
        <v>73</v>
      </c>
      <c r="J138" s="8">
        <v>49.2</v>
      </c>
      <c r="K138" s="8">
        <v>69.599999999999994</v>
      </c>
      <c r="L138" s="8">
        <f t="shared" si="0"/>
        <v>64.84</v>
      </c>
      <c r="M138" s="8">
        <v>5</v>
      </c>
      <c r="N138" s="11"/>
    </row>
    <row r="139" spans="1:14" ht="21.95" customHeight="1">
      <c r="A139" s="5">
        <v>136</v>
      </c>
      <c r="B139" s="6" t="s">
        <v>440</v>
      </c>
      <c r="C139" s="7" t="s">
        <v>441</v>
      </c>
      <c r="D139" s="7" t="s">
        <v>442</v>
      </c>
      <c r="E139" s="8" t="s">
        <v>443</v>
      </c>
      <c r="F139" s="9" t="s">
        <v>42</v>
      </c>
      <c r="G139" s="9" t="s">
        <v>444</v>
      </c>
      <c r="H139" s="8" t="s">
        <v>445</v>
      </c>
      <c r="I139" s="7">
        <f>VLOOKUP(H139,[1]Sheet2!$G$2:$I$1137,3,FALSE)</f>
        <v>77</v>
      </c>
      <c r="J139" s="8">
        <v>70.2</v>
      </c>
      <c r="K139" s="8">
        <v>84.6</v>
      </c>
      <c r="L139" s="8">
        <f t="shared" si="0"/>
        <v>77.239999999999995</v>
      </c>
      <c r="M139" s="8">
        <v>1</v>
      </c>
      <c r="N139" s="10" t="s">
        <v>20</v>
      </c>
    </row>
    <row r="140" spans="1:14" ht="21.95" customHeight="1">
      <c r="A140" s="5">
        <v>137</v>
      </c>
      <c r="B140" s="6" t="s">
        <v>440</v>
      </c>
      <c r="C140" s="7" t="s">
        <v>441</v>
      </c>
      <c r="D140" s="7" t="s">
        <v>442</v>
      </c>
      <c r="E140" s="8" t="s">
        <v>446</v>
      </c>
      <c r="F140" s="9" t="s">
        <v>17</v>
      </c>
      <c r="G140" s="9" t="s">
        <v>447</v>
      </c>
      <c r="H140" s="8" t="s">
        <v>448</v>
      </c>
      <c r="I140" s="7">
        <f>VLOOKUP(H140,[1]Sheet2!$G$2:$I$1137,3,FALSE)</f>
        <v>76</v>
      </c>
      <c r="J140" s="8">
        <v>61</v>
      </c>
      <c r="K140" s="8">
        <v>84.4</v>
      </c>
      <c r="L140" s="8">
        <f t="shared" si="0"/>
        <v>74.02000000000001</v>
      </c>
      <c r="M140" s="8">
        <v>2</v>
      </c>
      <c r="N140" s="11"/>
    </row>
    <row r="141" spans="1:14" ht="21.95" customHeight="1">
      <c r="A141" s="5">
        <v>138</v>
      </c>
      <c r="B141" s="6" t="s">
        <v>440</v>
      </c>
      <c r="C141" s="7" t="s">
        <v>441</v>
      </c>
      <c r="D141" s="7" t="s">
        <v>442</v>
      </c>
      <c r="E141" s="8" t="s">
        <v>449</v>
      </c>
      <c r="F141" s="9" t="s">
        <v>17</v>
      </c>
      <c r="G141" s="9" t="s">
        <v>450</v>
      </c>
      <c r="H141" s="8" t="s">
        <v>451</v>
      </c>
      <c r="I141" s="7">
        <f>VLOOKUP(H141,[1]Sheet2!$G$2:$I$1137,3,FALSE)</f>
        <v>79</v>
      </c>
      <c r="J141" s="8">
        <v>53.6</v>
      </c>
      <c r="K141" s="8">
        <v>73.599999999999994</v>
      </c>
      <c r="L141" s="8">
        <f t="shared" si="0"/>
        <v>69.759999999999991</v>
      </c>
      <c r="M141" s="8">
        <v>3</v>
      </c>
      <c r="N141" s="11"/>
    </row>
    <row r="142" spans="1:14" ht="21.95" customHeight="1">
      <c r="A142" s="5">
        <v>139</v>
      </c>
      <c r="B142" s="6" t="s">
        <v>440</v>
      </c>
      <c r="C142" s="7" t="s">
        <v>441</v>
      </c>
      <c r="D142" s="7" t="s">
        <v>442</v>
      </c>
      <c r="E142" s="8" t="s">
        <v>452</v>
      </c>
      <c r="F142" s="9" t="s">
        <v>42</v>
      </c>
      <c r="G142" s="9" t="s">
        <v>453</v>
      </c>
      <c r="H142" s="8" t="s">
        <v>454</v>
      </c>
      <c r="I142" s="7">
        <f>VLOOKUP(H142,[1]Sheet2!$G$2:$I$1137,3,FALSE)</f>
        <v>73</v>
      </c>
      <c r="J142" s="8">
        <v>37</v>
      </c>
      <c r="K142" s="8">
        <v>85.4</v>
      </c>
      <c r="L142" s="8">
        <f t="shared" si="0"/>
        <v>65.92</v>
      </c>
      <c r="M142" s="8">
        <v>4</v>
      </c>
      <c r="N142" s="11"/>
    </row>
    <row r="143" spans="1:14" ht="21.95" customHeight="1">
      <c r="A143" s="5">
        <v>140</v>
      </c>
      <c r="B143" s="6" t="s">
        <v>440</v>
      </c>
      <c r="C143" s="7" t="s">
        <v>441</v>
      </c>
      <c r="D143" s="7" t="s">
        <v>442</v>
      </c>
      <c r="E143" s="8" t="s">
        <v>455</v>
      </c>
      <c r="F143" s="9" t="s">
        <v>17</v>
      </c>
      <c r="G143" s="9" t="s">
        <v>456</v>
      </c>
      <c r="H143" s="8" t="s">
        <v>457</v>
      </c>
      <c r="I143" s="7">
        <f>VLOOKUP(H143,[1]Sheet2!$G$2:$I$1137,3,FALSE)</f>
        <v>73</v>
      </c>
      <c r="J143" s="8">
        <v>44.4</v>
      </c>
      <c r="K143" s="8">
        <v>53.6</v>
      </c>
      <c r="L143" s="8">
        <f t="shared" si="0"/>
        <v>58.6</v>
      </c>
      <c r="M143" s="8">
        <v>5</v>
      </c>
      <c r="N143" s="11"/>
    </row>
    <row r="144" spans="1:14" ht="21.95" customHeight="1">
      <c r="A144" s="5">
        <v>141</v>
      </c>
      <c r="B144" s="6" t="s">
        <v>458</v>
      </c>
      <c r="C144" s="7" t="s">
        <v>459</v>
      </c>
      <c r="D144" s="7" t="s">
        <v>460</v>
      </c>
      <c r="E144" s="8" t="s">
        <v>461</v>
      </c>
      <c r="F144" s="9" t="s">
        <v>17</v>
      </c>
      <c r="G144" s="9" t="s">
        <v>462</v>
      </c>
      <c r="H144" s="8" t="s">
        <v>463</v>
      </c>
      <c r="I144" s="7">
        <f>VLOOKUP(H144,[1]Sheet2!$G$2:$I$1137,3,FALSE)</f>
        <v>80</v>
      </c>
      <c r="J144" s="8">
        <v>58.2</v>
      </c>
      <c r="K144" s="8">
        <v>79.400000000000006</v>
      </c>
      <c r="L144" s="8">
        <f t="shared" si="0"/>
        <v>73.28</v>
      </c>
      <c r="M144" s="8">
        <v>1</v>
      </c>
      <c r="N144" s="10" t="s">
        <v>20</v>
      </c>
    </row>
    <row r="145" spans="1:14" ht="21.95" customHeight="1">
      <c r="A145" s="5">
        <v>142</v>
      </c>
      <c r="B145" s="6" t="s">
        <v>458</v>
      </c>
      <c r="C145" s="7" t="s">
        <v>459</v>
      </c>
      <c r="D145" s="7" t="s">
        <v>460</v>
      </c>
      <c r="E145" s="8" t="s">
        <v>464</v>
      </c>
      <c r="F145" s="9" t="s">
        <v>17</v>
      </c>
      <c r="G145" s="9" t="s">
        <v>465</v>
      </c>
      <c r="H145" s="8" t="s">
        <v>466</v>
      </c>
      <c r="I145" s="7">
        <f>VLOOKUP(H145,[1]Sheet2!$G$2:$I$1137,3,FALSE)</f>
        <v>76</v>
      </c>
      <c r="J145" s="8">
        <v>63.4</v>
      </c>
      <c r="K145" s="8">
        <v>77.400000000000006</v>
      </c>
      <c r="L145" s="8">
        <f t="shared" si="0"/>
        <v>72.64</v>
      </c>
      <c r="M145" s="8">
        <v>2</v>
      </c>
      <c r="N145" s="11"/>
    </row>
    <row r="146" spans="1:14" ht="21.95" customHeight="1">
      <c r="A146" s="5">
        <v>143</v>
      </c>
      <c r="B146" s="6" t="s">
        <v>458</v>
      </c>
      <c r="C146" s="7" t="s">
        <v>459</v>
      </c>
      <c r="D146" s="7" t="s">
        <v>460</v>
      </c>
      <c r="E146" s="8" t="s">
        <v>92</v>
      </c>
      <c r="F146" s="9" t="s">
        <v>17</v>
      </c>
      <c r="G146" s="9" t="s">
        <v>467</v>
      </c>
      <c r="H146" s="8" t="s">
        <v>468</v>
      </c>
      <c r="I146" s="7">
        <f>VLOOKUP(H146,[1]Sheet2!$G$2:$I$1137,3,FALSE)</f>
        <v>77</v>
      </c>
      <c r="J146" s="8">
        <v>56.4</v>
      </c>
      <c r="K146" s="8">
        <v>82.4</v>
      </c>
      <c r="L146" s="8">
        <f t="shared" si="0"/>
        <v>72.44</v>
      </c>
      <c r="M146" s="8">
        <v>3</v>
      </c>
      <c r="N146" s="11"/>
    </row>
    <row r="147" spans="1:14" ht="21.95" customHeight="1">
      <c r="A147" s="5">
        <v>144</v>
      </c>
      <c r="B147" s="6" t="s">
        <v>458</v>
      </c>
      <c r="C147" s="7" t="s">
        <v>459</v>
      </c>
      <c r="D147" s="7" t="s">
        <v>460</v>
      </c>
      <c r="E147" s="8" t="s">
        <v>469</v>
      </c>
      <c r="F147" s="9" t="s">
        <v>17</v>
      </c>
      <c r="G147" s="9" t="s">
        <v>470</v>
      </c>
      <c r="H147" s="8" t="s">
        <v>471</v>
      </c>
      <c r="I147" s="7">
        <f>VLOOKUP(H147,[1]Sheet2!$G$2:$I$1137,3,FALSE)</f>
        <v>78</v>
      </c>
      <c r="J147" s="8">
        <v>55.6</v>
      </c>
      <c r="K147" s="8">
        <v>80</v>
      </c>
      <c r="L147" s="8">
        <f t="shared" si="0"/>
        <v>71.88</v>
      </c>
      <c r="M147" s="8">
        <v>4</v>
      </c>
      <c r="N147" s="11"/>
    </row>
    <row r="148" spans="1:14" ht="21.95" customHeight="1">
      <c r="A148" s="5">
        <v>145</v>
      </c>
      <c r="B148" s="6" t="s">
        <v>458</v>
      </c>
      <c r="C148" s="7" t="s">
        <v>459</v>
      </c>
      <c r="D148" s="7" t="s">
        <v>460</v>
      </c>
      <c r="E148" s="8" t="s">
        <v>472</v>
      </c>
      <c r="F148" s="9" t="s">
        <v>17</v>
      </c>
      <c r="G148" s="9" t="s">
        <v>473</v>
      </c>
      <c r="H148" s="8" t="s">
        <v>474</v>
      </c>
      <c r="I148" s="7">
        <f>VLOOKUP(H148,[1]Sheet2!$G$2:$I$1137,3,FALSE)</f>
        <v>76</v>
      </c>
      <c r="J148" s="8">
        <v>54.2</v>
      </c>
      <c r="K148" s="12">
        <v>78.2</v>
      </c>
      <c r="L148" s="12">
        <f t="shared" si="0"/>
        <v>70.12</v>
      </c>
      <c r="M148" s="8">
        <v>5</v>
      </c>
      <c r="N148" s="11"/>
    </row>
    <row r="149" spans="1:14" ht="21.95" customHeight="1">
      <c r="A149" s="5">
        <v>146</v>
      </c>
      <c r="B149" s="6" t="s">
        <v>458</v>
      </c>
      <c r="C149" s="7" t="s">
        <v>459</v>
      </c>
      <c r="D149" s="7" t="s">
        <v>460</v>
      </c>
      <c r="E149" s="8" t="s">
        <v>475</v>
      </c>
      <c r="F149" s="9" t="s">
        <v>42</v>
      </c>
      <c r="G149" s="9" t="s">
        <v>476</v>
      </c>
      <c r="H149" s="8" t="s">
        <v>477</v>
      </c>
      <c r="I149" s="7">
        <f>VLOOKUP(H149,[1]Sheet2!$G$2:$I$1137,3,FALSE)</f>
        <v>76</v>
      </c>
      <c r="J149" s="8" t="s">
        <v>51</v>
      </c>
      <c r="K149" s="8" t="s">
        <v>51</v>
      </c>
      <c r="L149" s="8">
        <f>I149*0.4</f>
        <v>30.400000000000002</v>
      </c>
      <c r="M149" s="8">
        <v>6</v>
      </c>
      <c r="N149" s="11"/>
    </row>
    <row r="150" spans="1:14" ht="21.95" customHeight="1">
      <c r="A150" s="5">
        <v>147</v>
      </c>
      <c r="B150" s="6" t="s">
        <v>478</v>
      </c>
      <c r="C150" s="7" t="s">
        <v>479</v>
      </c>
      <c r="D150" s="7" t="s">
        <v>480</v>
      </c>
      <c r="E150" s="8" t="s">
        <v>92</v>
      </c>
      <c r="F150" s="9" t="s">
        <v>17</v>
      </c>
      <c r="G150" s="9" t="s">
        <v>481</v>
      </c>
      <c r="H150" s="8" t="s">
        <v>482</v>
      </c>
      <c r="I150" s="7">
        <f>VLOOKUP(H150,[1]Sheet2!$G$2:$I$1137,3,FALSE)</f>
        <v>69</v>
      </c>
      <c r="J150" s="8">
        <v>52.4</v>
      </c>
      <c r="K150" s="8">
        <v>82.4</v>
      </c>
      <c r="L150" s="8">
        <f>I150*0.4+J150*0.3+K150*0.3</f>
        <v>68.040000000000006</v>
      </c>
      <c r="M150" s="8">
        <v>1</v>
      </c>
      <c r="N150" s="10" t="s">
        <v>20</v>
      </c>
    </row>
    <row r="151" spans="1:14" ht="21.95" customHeight="1">
      <c r="A151" s="5">
        <v>148</v>
      </c>
      <c r="B151" s="6" t="s">
        <v>478</v>
      </c>
      <c r="C151" s="7" t="s">
        <v>479</v>
      </c>
      <c r="D151" s="7" t="s">
        <v>480</v>
      </c>
      <c r="E151" s="8" t="s">
        <v>483</v>
      </c>
      <c r="F151" s="9" t="s">
        <v>17</v>
      </c>
      <c r="G151" s="9" t="s">
        <v>484</v>
      </c>
      <c r="H151" s="8" t="s">
        <v>485</v>
      </c>
      <c r="I151" s="7">
        <f>VLOOKUP(H151,[1]Sheet2!$G$2:$I$1137,3,FALSE)</f>
        <v>67</v>
      </c>
      <c r="J151" s="8">
        <v>57.8</v>
      </c>
      <c r="K151" s="8">
        <v>76</v>
      </c>
      <c r="L151" s="8">
        <f>I151*0.4+J151*0.3+K151*0.3</f>
        <v>66.94</v>
      </c>
      <c r="M151" s="8">
        <v>2</v>
      </c>
      <c r="N151" s="11"/>
    </row>
    <row r="152" spans="1:14" ht="21.95" customHeight="1">
      <c r="A152" s="5">
        <v>149</v>
      </c>
      <c r="B152" s="6" t="s">
        <v>478</v>
      </c>
      <c r="C152" s="7" t="s">
        <v>479</v>
      </c>
      <c r="D152" s="7" t="s">
        <v>480</v>
      </c>
      <c r="E152" s="8" t="s">
        <v>486</v>
      </c>
      <c r="F152" s="9" t="s">
        <v>17</v>
      </c>
      <c r="G152" s="9" t="s">
        <v>487</v>
      </c>
      <c r="H152" s="8" t="s">
        <v>488</v>
      </c>
      <c r="I152" s="7">
        <f>VLOOKUP(H152,[1]Sheet2!$G$2:$I$1137,3,FALSE)</f>
        <v>68</v>
      </c>
      <c r="J152" s="8">
        <v>55.8</v>
      </c>
      <c r="K152" s="8">
        <v>75.8</v>
      </c>
      <c r="L152" s="8">
        <f>I152*0.4+J152*0.3+K152*0.3</f>
        <v>66.679999999999993</v>
      </c>
      <c r="M152" s="8">
        <v>3</v>
      </c>
      <c r="N152" s="11"/>
    </row>
    <row r="153" spans="1:14" ht="21.95" customHeight="1">
      <c r="A153" s="5">
        <v>150</v>
      </c>
      <c r="B153" s="6" t="s">
        <v>478</v>
      </c>
      <c r="C153" s="7" t="s">
        <v>479</v>
      </c>
      <c r="D153" s="7" t="s">
        <v>480</v>
      </c>
      <c r="E153" s="8" t="s">
        <v>489</v>
      </c>
      <c r="F153" s="9" t="s">
        <v>17</v>
      </c>
      <c r="G153" s="9" t="s">
        <v>490</v>
      </c>
      <c r="H153" s="8" t="s">
        <v>491</v>
      </c>
      <c r="I153" s="7">
        <f>VLOOKUP(H153,[1]Sheet2!$G$2:$I$1137,3,FALSE)</f>
        <v>60</v>
      </c>
      <c r="J153" s="8">
        <v>38.6</v>
      </c>
      <c r="K153" s="8">
        <v>72.8</v>
      </c>
      <c r="L153" s="8">
        <f>I153*0.4+J153*0.3+K153*0.3</f>
        <v>57.42</v>
      </c>
      <c r="M153" s="8">
        <v>4</v>
      </c>
      <c r="N153" s="11"/>
    </row>
    <row r="154" spans="1:14" ht="21.95" customHeight="1">
      <c r="A154" s="5">
        <v>151</v>
      </c>
      <c r="B154" s="6" t="s">
        <v>478</v>
      </c>
      <c r="C154" s="7" t="s">
        <v>479</v>
      </c>
      <c r="D154" s="7" t="s">
        <v>480</v>
      </c>
      <c r="E154" s="8" t="s">
        <v>492</v>
      </c>
      <c r="F154" s="9" t="s">
        <v>17</v>
      </c>
      <c r="G154" s="9" t="s">
        <v>493</v>
      </c>
      <c r="H154" s="8" t="s">
        <v>494</v>
      </c>
      <c r="I154" s="7">
        <f>VLOOKUP(H154,[1]Sheet2!$G$2:$I$1137,3,FALSE)</f>
        <v>64</v>
      </c>
      <c r="J154" s="8" t="s">
        <v>51</v>
      </c>
      <c r="K154" s="8" t="s">
        <v>51</v>
      </c>
      <c r="L154" s="8">
        <f>I154*0.4</f>
        <v>25.6</v>
      </c>
      <c r="M154" s="8">
        <v>5</v>
      </c>
      <c r="N154" s="11"/>
    </row>
    <row r="155" spans="1:14" ht="21.95" customHeight="1">
      <c r="A155" s="5">
        <v>152</v>
      </c>
      <c r="B155" s="6" t="s">
        <v>478</v>
      </c>
      <c r="C155" s="7" t="s">
        <v>495</v>
      </c>
      <c r="D155" s="7" t="s">
        <v>496</v>
      </c>
      <c r="E155" s="8" t="s">
        <v>497</v>
      </c>
      <c r="F155" s="9" t="s">
        <v>17</v>
      </c>
      <c r="G155" s="9" t="s">
        <v>498</v>
      </c>
      <c r="H155" s="8" t="s">
        <v>499</v>
      </c>
      <c r="I155" s="7">
        <f>VLOOKUP(H155,[1]Sheet2!$G$2:$I$1137,3,FALSE)</f>
        <v>75</v>
      </c>
      <c r="J155" s="8">
        <v>86.6</v>
      </c>
      <c r="K155" s="8">
        <v>87.2</v>
      </c>
      <c r="L155" s="8">
        <v>82.14</v>
      </c>
      <c r="M155" s="8">
        <v>1</v>
      </c>
      <c r="N155" s="10" t="s">
        <v>20</v>
      </c>
    </row>
    <row r="156" spans="1:14" ht="21.95" customHeight="1">
      <c r="A156" s="5">
        <v>153</v>
      </c>
      <c r="B156" s="6" t="s">
        <v>478</v>
      </c>
      <c r="C156" s="7" t="s">
        <v>495</v>
      </c>
      <c r="D156" s="7" t="s">
        <v>496</v>
      </c>
      <c r="E156" s="8" t="s">
        <v>35</v>
      </c>
      <c r="F156" s="9" t="s">
        <v>17</v>
      </c>
      <c r="G156" s="9" t="s">
        <v>500</v>
      </c>
      <c r="H156" s="8" t="s">
        <v>501</v>
      </c>
      <c r="I156" s="7">
        <f>VLOOKUP(H156,[1]Sheet2!$G$2:$I$1137,3,FALSE)</f>
        <v>79</v>
      </c>
      <c r="J156" s="8">
        <v>84.4</v>
      </c>
      <c r="K156" s="8">
        <v>82.4</v>
      </c>
      <c r="L156" s="8">
        <v>81.64</v>
      </c>
      <c r="M156" s="8">
        <v>2</v>
      </c>
      <c r="N156" s="10" t="s">
        <v>20</v>
      </c>
    </row>
    <row r="157" spans="1:14" ht="21.95" customHeight="1">
      <c r="A157" s="5">
        <v>154</v>
      </c>
      <c r="B157" s="6" t="s">
        <v>478</v>
      </c>
      <c r="C157" s="7" t="s">
        <v>495</v>
      </c>
      <c r="D157" s="7" t="s">
        <v>496</v>
      </c>
      <c r="E157" s="8" t="s">
        <v>502</v>
      </c>
      <c r="F157" s="9" t="s">
        <v>17</v>
      </c>
      <c r="G157" s="9" t="s">
        <v>503</v>
      </c>
      <c r="H157" s="8" t="s">
        <v>504</v>
      </c>
      <c r="I157" s="7">
        <f>VLOOKUP(H157,[1]Sheet2!$G$2:$I$1137,3,FALSE)</f>
        <v>72</v>
      </c>
      <c r="J157" s="8">
        <v>85</v>
      </c>
      <c r="K157" s="8">
        <v>86</v>
      </c>
      <c r="L157" s="8">
        <v>80.099999999999994</v>
      </c>
      <c r="M157" s="8">
        <v>3</v>
      </c>
      <c r="N157" s="10" t="s">
        <v>20</v>
      </c>
    </row>
    <row r="158" spans="1:14" ht="21.95" customHeight="1">
      <c r="A158" s="5">
        <v>155</v>
      </c>
      <c r="B158" s="6" t="s">
        <v>478</v>
      </c>
      <c r="C158" s="7" t="s">
        <v>495</v>
      </c>
      <c r="D158" s="7" t="s">
        <v>496</v>
      </c>
      <c r="E158" s="8" t="s">
        <v>505</v>
      </c>
      <c r="F158" s="9" t="s">
        <v>17</v>
      </c>
      <c r="G158" s="9" t="s">
        <v>506</v>
      </c>
      <c r="H158" s="8" t="s">
        <v>507</v>
      </c>
      <c r="I158" s="7">
        <f>VLOOKUP(H158,[1]Sheet2!$G$2:$I$1137,3,FALSE)</f>
        <v>75</v>
      </c>
      <c r="J158" s="8">
        <v>82</v>
      </c>
      <c r="K158" s="8">
        <v>79.400000000000006</v>
      </c>
      <c r="L158" s="8">
        <v>78.42</v>
      </c>
      <c r="M158" s="8">
        <v>4</v>
      </c>
      <c r="N158" s="11"/>
    </row>
    <row r="159" spans="1:14" ht="21.95" customHeight="1">
      <c r="A159" s="5">
        <v>156</v>
      </c>
      <c r="B159" s="6" t="s">
        <v>478</v>
      </c>
      <c r="C159" s="7" t="s">
        <v>495</v>
      </c>
      <c r="D159" s="7" t="s">
        <v>496</v>
      </c>
      <c r="E159" s="8" t="s">
        <v>100</v>
      </c>
      <c r="F159" s="9" t="s">
        <v>17</v>
      </c>
      <c r="G159" s="9" t="s">
        <v>508</v>
      </c>
      <c r="H159" s="8" t="s">
        <v>509</v>
      </c>
      <c r="I159" s="7">
        <f>VLOOKUP(H159,[1]Sheet2!$G$2:$I$1137,3,FALSE)</f>
        <v>68</v>
      </c>
      <c r="J159" s="8">
        <v>84.6</v>
      </c>
      <c r="K159" s="8">
        <v>85.8</v>
      </c>
      <c r="L159" s="8">
        <v>78.319999999999993</v>
      </c>
      <c r="M159" s="8">
        <v>5</v>
      </c>
      <c r="N159" s="11"/>
    </row>
    <row r="160" spans="1:14" ht="21.95" customHeight="1">
      <c r="A160" s="5">
        <v>157</v>
      </c>
      <c r="B160" s="6" t="s">
        <v>478</v>
      </c>
      <c r="C160" s="7" t="s">
        <v>495</v>
      </c>
      <c r="D160" s="7" t="s">
        <v>496</v>
      </c>
      <c r="E160" s="8" t="s">
        <v>180</v>
      </c>
      <c r="F160" s="9" t="s">
        <v>17</v>
      </c>
      <c r="G160" s="9" t="s">
        <v>510</v>
      </c>
      <c r="H160" s="8" t="s">
        <v>511</v>
      </c>
      <c r="I160" s="7">
        <f>VLOOKUP(H160,[1]Sheet2!$G$2:$I$1137,3,FALSE)</f>
        <v>72</v>
      </c>
      <c r="J160" s="8">
        <v>84.2</v>
      </c>
      <c r="K160" s="8">
        <v>79</v>
      </c>
      <c r="L160" s="8">
        <v>77.760000000000005</v>
      </c>
      <c r="M160" s="8">
        <v>6</v>
      </c>
      <c r="N160" s="11"/>
    </row>
    <row r="161" spans="1:14" ht="21.95" customHeight="1">
      <c r="A161" s="5">
        <v>158</v>
      </c>
      <c r="B161" s="6" t="s">
        <v>478</v>
      </c>
      <c r="C161" s="7" t="s">
        <v>495</v>
      </c>
      <c r="D161" s="7" t="s">
        <v>496</v>
      </c>
      <c r="E161" s="8" t="s">
        <v>512</v>
      </c>
      <c r="F161" s="9" t="s">
        <v>17</v>
      </c>
      <c r="G161" s="9" t="s">
        <v>513</v>
      </c>
      <c r="H161" s="8" t="s">
        <v>514</v>
      </c>
      <c r="I161" s="7">
        <f>VLOOKUP(H161,[1]Sheet2!$G$2:$I$1137,3,FALSE)</f>
        <v>70</v>
      </c>
      <c r="J161" s="8">
        <v>84.8</v>
      </c>
      <c r="K161" s="8">
        <v>80.400000000000006</v>
      </c>
      <c r="L161" s="8">
        <v>77.56</v>
      </c>
      <c r="M161" s="8">
        <v>7</v>
      </c>
      <c r="N161" s="11"/>
    </row>
    <row r="162" spans="1:14" ht="21.95" customHeight="1">
      <c r="A162" s="5">
        <v>159</v>
      </c>
      <c r="B162" s="6" t="s">
        <v>478</v>
      </c>
      <c r="C162" s="7" t="s">
        <v>495</v>
      </c>
      <c r="D162" s="7" t="s">
        <v>496</v>
      </c>
      <c r="E162" s="8" t="s">
        <v>92</v>
      </c>
      <c r="F162" s="9" t="s">
        <v>17</v>
      </c>
      <c r="G162" s="9" t="s">
        <v>515</v>
      </c>
      <c r="H162" s="8" t="s">
        <v>516</v>
      </c>
      <c r="I162" s="7">
        <f>VLOOKUP(H162,[1]Sheet2!$G$2:$I$1137,3,FALSE)</f>
        <v>74</v>
      </c>
      <c r="J162" s="8">
        <v>76.599999999999994</v>
      </c>
      <c r="K162" s="8">
        <v>83</v>
      </c>
      <c r="L162" s="8">
        <v>77.48</v>
      </c>
      <c r="M162" s="8">
        <v>8</v>
      </c>
      <c r="N162" s="11"/>
    </row>
    <row r="163" spans="1:14" ht="21.95" customHeight="1">
      <c r="A163" s="5">
        <v>160</v>
      </c>
      <c r="B163" s="6" t="s">
        <v>478</v>
      </c>
      <c r="C163" s="7" t="s">
        <v>495</v>
      </c>
      <c r="D163" s="7" t="s">
        <v>496</v>
      </c>
      <c r="E163" s="8" t="s">
        <v>517</v>
      </c>
      <c r="F163" s="9" t="s">
        <v>17</v>
      </c>
      <c r="G163" s="9" t="s">
        <v>518</v>
      </c>
      <c r="H163" s="8" t="s">
        <v>519</v>
      </c>
      <c r="I163" s="7">
        <f>VLOOKUP(H163,[1]Sheet2!$G$2:$I$1137,3,FALSE)</f>
        <v>70</v>
      </c>
      <c r="J163" s="8">
        <v>81.8</v>
      </c>
      <c r="K163" s="8">
        <v>82</v>
      </c>
      <c r="L163" s="8">
        <v>77.14</v>
      </c>
      <c r="M163" s="8">
        <v>9</v>
      </c>
      <c r="N163" s="11"/>
    </row>
    <row r="164" spans="1:14" ht="21.95" customHeight="1">
      <c r="A164" s="5">
        <v>161</v>
      </c>
      <c r="B164" s="6" t="s">
        <v>478</v>
      </c>
      <c r="C164" s="7" t="s">
        <v>495</v>
      </c>
      <c r="D164" s="7" t="s">
        <v>496</v>
      </c>
      <c r="E164" s="8" t="s">
        <v>520</v>
      </c>
      <c r="F164" s="9" t="s">
        <v>17</v>
      </c>
      <c r="G164" s="9" t="s">
        <v>521</v>
      </c>
      <c r="H164" s="8" t="s">
        <v>522</v>
      </c>
      <c r="I164" s="7">
        <f>VLOOKUP(H164,[1]Sheet2!$G$2:$I$1137,3,FALSE)</f>
        <v>68</v>
      </c>
      <c r="J164" s="8">
        <v>80.2</v>
      </c>
      <c r="K164" s="8">
        <v>80.599999999999994</v>
      </c>
      <c r="L164" s="8">
        <v>75.44</v>
      </c>
      <c r="M164" s="8">
        <v>10</v>
      </c>
      <c r="N164" s="11"/>
    </row>
    <row r="165" spans="1:14" ht="21.95" customHeight="1">
      <c r="A165" s="5">
        <v>162</v>
      </c>
      <c r="B165" s="6" t="s">
        <v>478</v>
      </c>
      <c r="C165" s="7" t="s">
        <v>495</v>
      </c>
      <c r="D165" s="7" t="s">
        <v>496</v>
      </c>
      <c r="E165" s="8" t="s">
        <v>523</v>
      </c>
      <c r="F165" s="9" t="s">
        <v>17</v>
      </c>
      <c r="G165" s="9" t="s">
        <v>524</v>
      </c>
      <c r="H165" s="8" t="s">
        <v>525</v>
      </c>
      <c r="I165" s="7">
        <f>VLOOKUP(H165,[1]Sheet2!$G$2:$I$1137,3,FALSE)</f>
        <v>68</v>
      </c>
      <c r="J165" s="8">
        <v>79.599999999999994</v>
      </c>
      <c r="K165" s="8">
        <v>78</v>
      </c>
      <c r="L165" s="8">
        <v>74.48</v>
      </c>
      <c r="M165" s="8">
        <v>11</v>
      </c>
      <c r="N165" s="11"/>
    </row>
    <row r="166" spans="1:14" ht="21.95" customHeight="1">
      <c r="A166" s="5">
        <v>163</v>
      </c>
      <c r="B166" s="6" t="s">
        <v>526</v>
      </c>
      <c r="C166" s="7" t="s">
        <v>527</v>
      </c>
      <c r="D166" s="7" t="s">
        <v>528</v>
      </c>
      <c r="E166" s="8" t="s">
        <v>529</v>
      </c>
      <c r="F166" s="9" t="s">
        <v>17</v>
      </c>
      <c r="G166" s="9" t="s">
        <v>530</v>
      </c>
      <c r="H166" s="8" t="s">
        <v>531</v>
      </c>
      <c r="I166" s="7">
        <f>VLOOKUP(H166,[1]Sheet2!$G$2:$I$1137,3,FALSE)</f>
        <v>71</v>
      </c>
      <c r="J166" s="8">
        <v>73</v>
      </c>
      <c r="K166" s="8">
        <v>82.8</v>
      </c>
      <c r="L166" s="8">
        <f t="shared" ref="L166:L195" si="1">I166*0.4+J166*0.3+K166*0.3</f>
        <v>75.14</v>
      </c>
      <c r="M166" s="8">
        <v>1</v>
      </c>
      <c r="N166" s="10" t="s">
        <v>20</v>
      </c>
    </row>
    <row r="167" spans="1:14" ht="21.95" customHeight="1">
      <c r="A167" s="5">
        <v>164</v>
      </c>
      <c r="B167" s="6" t="s">
        <v>526</v>
      </c>
      <c r="C167" s="7" t="s">
        <v>527</v>
      </c>
      <c r="D167" s="7" t="s">
        <v>528</v>
      </c>
      <c r="E167" s="8" t="s">
        <v>48</v>
      </c>
      <c r="F167" s="9" t="s">
        <v>17</v>
      </c>
      <c r="G167" s="9" t="s">
        <v>532</v>
      </c>
      <c r="H167" s="8" t="s">
        <v>533</v>
      </c>
      <c r="I167" s="7">
        <f>VLOOKUP(H167,[1]Sheet2!$G$2:$I$1137,3,FALSE)</f>
        <v>70</v>
      </c>
      <c r="J167" s="8">
        <v>68.599999999999994</v>
      </c>
      <c r="K167" s="8">
        <v>79.599999999999994</v>
      </c>
      <c r="L167" s="8">
        <f t="shared" si="1"/>
        <v>72.459999999999994</v>
      </c>
      <c r="M167" s="8">
        <v>2</v>
      </c>
      <c r="N167" s="10" t="s">
        <v>20</v>
      </c>
    </row>
    <row r="168" spans="1:14" ht="21.95" customHeight="1">
      <c r="A168" s="5">
        <v>165</v>
      </c>
      <c r="B168" s="6" t="s">
        <v>526</v>
      </c>
      <c r="C168" s="7" t="s">
        <v>527</v>
      </c>
      <c r="D168" s="7" t="s">
        <v>528</v>
      </c>
      <c r="E168" s="8" t="s">
        <v>534</v>
      </c>
      <c r="F168" s="9" t="s">
        <v>17</v>
      </c>
      <c r="G168" s="9" t="s">
        <v>535</v>
      </c>
      <c r="H168" s="8" t="s">
        <v>536</v>
      </c>
      <c r="I168" s="7">
        <f>VLOOKUP(H168,[1]Sheet2!$G$2:$I$1137,3,FALSE)</f>
        <v>77</v>
      </c>
      <c r="J168" s="8">
        <v>51.4</v>
      </c>
      <c r="K168" s="8">
        <v>83.8</v>
      </c>
      <c r="L168" s="8">
        <f t="shared" si="1"/>
        <v>71.36</v>
      </c>
      <c r="M168" s="8">
        <v>3</v>
      </c>
      <c r="N168" s="11"/>
    </row>
    <row r="169" spans="1:14" ht="21.95" customHeight="1">
      <c r="A169" s="5">
        <v>166</v>
      </c>
      <c r="B169" s="6" t="s">
        <v>526</v>
      </c>
      <c r="C169" s="7" t="s">
        <v>527</v>
      </c>
      <c r="D169" s="7" t="s">
        <v>528</v>
      </c>
      <c r="E169" s="8" t="s">
        <v>145</v>
      </c>
      <c r="F169" s="9" t="s">
        <v>42</v>
      </c>
      <c r="G169" s="9" t="s">
        <v>537</v>
      </c>
      <c r="H169" s="8" t="s">
        <v>538</v>
      </c>
      <c r="I169" s="7">
        <f>VLOOKUP(H169,[1]Sheet2!$G$2:$I$1137,3,FALSE)</f>
        <v>73</v>
      </c>
      <c r="J169" s="8">
        <v>60.6</v>
      </c>
      <c r="K169" s="8">
        <v>77.8</v>
      </c>
      <c r="L169" s="8">
        <f t="shared" si="1"/>
        <v>70.72</v>
      </c>
      <c r="M169" s="8">
        <v>4</v>
      </c>
      <c r="N169" s="11"/>
    </row>
    <row r="170" spans="1:14" ht="21.95" customHeight="1">
      <c r="A170" s="5">
        <v>167</v>
      </c>
      <c r="B170" s="6" t="s">
        <v>526</v>
      </c>
      <c r="C170" s="7" t="s">
        <v>527</v>
      </c>
      <c r="D170" s="7" t="s">
        <v>528</v>
      </c>
      <c r="E170" s="8" t="s">
        <v>539</v>
      </c>
      <c r="F170" s="9" t="s">
        <v>17</v>
      </c>
      <c r="G170" s="9" t="s">
        <v>540</v>
      </c>
      <c r="H170" s="8" t="s">
        <v>541</v>
      </c>
      <c r="I170" s="7">
        <f>VLOOKUP(H170,[1]Sheet2!$G$2:$I$1137,3,FALSE)</f>
        <v>73</v>
      </c>
      <c r="J170" s="8">
        <v>53</v>
      </c>
      <c r="K170" s="8">
        <v>84.8</v>
      </c>
      <c r="L170" s="8">
        <f t="shared" si="1"/>
        <v>70.539999999999992</v>
      </c>
      <c r="M170" s="8">
        <v>5</v>
      </c>
      <c r="N170" s="11"/>
    </row>
    <row r="171" spans="1:14" ht="21.95" customHeight="1">
      <c r="A171" s="5">
        <v>168</v>
      </c>
      <c r="B171" s="6" t="s">
        <v>526</v>
      </c>
      <c r="C171" s="7" t="s">
        <v>527</v>
      </c>
      <c r="D171" s="7" t="s">
        <v>528</v>
      </c>
      <c r="E171" s="8" t="s">
        <v>542</v>
      </c>
      <c r="F171" s="9" t="s">
        <v>17</v>
      </c>
      <c r="G171" s="9" t="s">
        <v>543</v>
      </c>
      <c r="H171" s="8" t="s">
        <v>544</v>
      </c>
      <c r="I171" s="7">
        <f>VLOOKUP(H171,[1]Sheet2!$G$2:$I$1137,3,FALSE)</f>
        <v>71</v>
      </c>
      <c r="J171" s="8">
        <v>57.2</v>
      </c>
      <c r="K171" s="8">
        <v>78.400000000000006</v>
      </c>
      <c r="L171" s="8">
        <f t="shared" si="1"/>
        <v>69.08</v>
      </c>
      <c r="M171" s="8">
        <v>6</v>
      </c>
      <c r="N171" s="11"/>
    </row>
    <row r="172" spans="1:14" ht="21.95" customHeight="1">
      <c r="A172" s="5">
        <v>169</v>
      </c>
      <c r="B172" s="6" t="s">
        <v>526</v>
      </c>
      <c r="C172" s="7" t="s">
        <v>527</v>
      </c>
      <c r="D172" s="7" t="s">
        <v>528</v>
      </c>
      <c r="E172" s="8" t="s">
        <v>145</v>
      </c>
      <c r="F172" s="9" t="s">
        <v>17</v>
      </c>
      <c r="G172" s="9" t="s">
        <v>545</v>
      </c>
      <c r="H172" s="8" t="s">
        <v>546</v>
      </c>
      <c r="I172" s="7">
        <f>VLOOKUP(H172,[1]Sheet2!$G$2:$I$1137,3,FALSE)</f>
        <v>70</v>
      </c>
      <c r="J172" s="8">
        <v>55.2</v>
      </c>
      <c r="K172" s="8">
        <v>80.8</v>
      </c>
      <c r="L172" s="8">
        <f t="shared" si="1"/>
        <v>68.8</v>
      </c>
      <c r="M172" s="8">
        <v>7</v>
      </c>
      <c r="N172" s="11"/>
    </row>
    <row r="173" spans="1:14" ht="21.95" customHeight="1">
      <c r="A173" s="5">
        <v>170</v>
      </c>
      <c r="B173" s="6" t="s">
        <v>526</v>
      </c>
      <c r="C173" s="7" t="s">
        <v>527</v>
      </c>
      <c r="D173" s="7" t="s">
        <v>528</v>
      </c>
      <c r="E173" s="8" t="s">
        <v>547</v>
      </c>
      <c r="F173" s="9" t="s">
        <v>17</v>
      </c>
      <c r="G173" s="9" t="s">
        <v>548</v>
      </c>
      <c r="H173" s="8" t="s">
        <v>549</v>
      </c>
      <c r="I173" s="7">
        <f>VLOOKUP(H173,[1]Sheet2!$G$2:$I$1137,3,FALSE)</f>
        <v>73</v>
      </c>
      <c r="J173" s="8">
        <v>58.8</v>
      </c>
      <c r="K173" s="8">
        <v>69.400000000000006</v>
      </c>
      <c r="L173" s="8">
        <f t="shared" si="1"/>
        <v>67.66</v>
      </c>
      <c r="M173" s="8">
        <v>8</v>
      </c>
      <c r="N173" s="11"/>
    </row>
    <row r="174" spans="1:14" ht="21.95" customHeight="1">
      <c r="A174" s="5">
        <v>171</v>
      </c>
      <c r="B174" s="6" t="s">
        <v>526</v>
      </c>
      <c r="C174" s="7" t="s">
        <v>527</v>
      </c>
      <c r="D174" s="7" t="s">
        <v>528</v>
      </c>
      <c r="E174" s="8" t="s">
        <v>550</v>
      </c>
      <c r="F174" s="9" t="s">
        <v>17</v>
      </c>
      <c r="G174" s="9" t="s">
        <v>551</v>
      </c>
      <c r="H174" s="8" t="s">
        <v>552</v>
      </c>
      <c r="I174" s="7">
        <f>VLOOKUP(H174,[1]Sheet2!$G$2:$I$1137,3,FALSE)</f>
        <v>70</v>
      </c>
      <c r="J174" s="8">
        <v>57.4</v>
      </c>
      <c r="K174" s="8">
        <v>73.8</v>
      </c>
      <c r="L174" s="8">
        <f t="shared" si="1"/>
        <v>67.36</v>
      </c>
      <c r="M174" s="8">
        <v>9</v>
      </c>
      <c r="N174" s="11"/>
    </row>
    <row r="175" spans="1:14" ht="21.95" customHeight="1">
      <c r="A175" s="5">
        <v>172</v>
      </c>
      <c r="B175" s="6" t="s">
        <v>526</v>
      </c>
      <c r="C175" s="7" t="s">
        <v>527</v>
      </c>
      <c r="D175" s="7" t="s">
        <v>528</v>
      </c>
      <c r="E175" s="8" t="s">
        <v>553</v>
      </c>
      <c r="F175" s="9" t="s">
        <v>17</v>
      </c>
      <c r="G175" s="9" t="s">
        <v>554</v>
      </c>
      <c r="H175" s="8" t="s">
        <v>555</v>
      </c>
      <c r="I175" s="7">
        <f>VLOOKUP(H175,[1]Sheet2!$G$2:$I$1137,3,FALSE)</f>
        <v>71</v>
      </c>
      <c r="J175" s="8">
        <v>51.6</v>
      </c>
      <c r="K175" s="8">
        <v>68</v>
      </c>
      <c r="L175" s="8">
        <f t="shared" si="1"/>
        <v>64.28</v>
      </c>
      <c r="M175" s="8">
        <v>10</v>
      </c>
      <c r="N175" s="11"/>
    </row>
    <row r="176" spans="1:14" ht="21.95" customHeight="1">
      <c r="A176" s="5">
        <v>173</v>
      </c>
      <c r="B176" s="6" t="s">
        <v>526</v>
      </c>
      <c r="C176" s="7" t="s">
        <v>527</v>
      </c>
      <c r="D176" s="7" t="s">
        <v>528</v>
      </c>
      <c r="E176" s="8" t="s">
        <v>556</v>
      </c>
      <c r="F176" s="9" t="s">
        <v>17</v>
      </c>
      <c r="G176" s="9" t="s">
        <v>557</v>
      </c>
      <c r="H176" s="8" t="s">
        <v>558</v>
      </c>
      <c r="I176" s="7">
        <f>VLOOKUP(H176,[1]Sheet2!$G$2:$I$1137,3,FALSE)</f>
        <v>71</v>
      </c>
      <c r="J176" s="8">
        <v>50.6</v>
      </c>
      <c r="K176" s="8">
        <v>66.599999999999994</v>
      </c>
      <c r="L176" s="8">
        <f t="shared" si="1"/>
        <v>63.559999999999995</v>
      </c>
      <c r="M176" s="8">
        <v>11</v>
      </c>
      <c r="N176" s="11"/>
    </row>
    <row r="177" spans="1:14" ht="21.95" customHeight="1">
      <c r="A177" s="5">
        <v>174</v>
      </c>
      <c r="B177" s="6" t="s">
        <v>559</v>
      </c>
      <c r="C177" s="7" t="s">
        <v>560</v>
      </c>
      <c r="D177" s="7" t="s">
        <v>561</v>
      </c>
      <c r="E177" s="8" t="s">
        <v>562</v>
      </c>
      <c r="F177" s="9" t="s">
        <v>17</v>
      </c>
      <c r="G177" s="9" t="s">
        <v>563</v>
      </c>
      <c r="H177" s="8" t="s">
        <v>564</v>
      </c>
      <c r="I177" s="7">
        <f>VLOOKUP(H177,[1]Sheet2!$G$2:$I$1137,3,FALSE)</f>
        <v>86</v>
      </c>
      <c r="J177" s="8">
        <v>59.4</v>
      </c>
      <c r="K177" s="8">
        <v>81.2</v>
      </c>
      <c r="L177" s="8">
        <f t="shared" si="1"/>
        <v>76.58</v>
      </c>
      <c r="M177" s="8">
        <v>1</v>
      </c>
      <c r="N177" s="10" t="s">
        <v>20</v>
      </c>
    </row>
    <row r="178" spans="1:14" ht="21.95" customHeight="1">
      <c r="A178" s="5">
        <v>175</v>
      </c>
      <c r="B178" s="6" t="s">
        <v>559</v>
      </c>
      <c r="C178" s="7" t="s">
        <v>560</v>
      </c>
      <c r="D178" s="7" t="s">
        <v>561</v>
      </c>
      <c r="E178" s="8" t="s">
        <v>92</v>
      </c>
      <c r="F178" s="9" t="s">
        <v>17</v>
      </c>
      <c r="G178" s="9" t="s">
        <v>565</v>
      </c>
      <c r="H178" s="8" t="s">
        <v>566</v>
      </c>
      <c r="I178" s="7">
        <f>VLOOKUP(H178,[1]Sheet2!$G$2:$I$1137,3,FALSE)</f>
        <v>76</v>
      </c>
      <c r="J178" s="8">
        <v>71.400000000000006</v>
      </c>
      <c r="K178" s="8">
        <v>81.599999999999994</v>
      </c>
      <c r="L178" s="8">
        <f t="shared" si="1"/>
        <v>76.300000000000011</v>
      </c>
      <c r="M178" s="8">
        <v>2</v>
      </c>
      <c r="N178" s="10" t="s">
        <v>20</v>
      </c>
    </row>
    <row r="179" spans="1:14" ht="21.95" customHeight="1">
      <c r="A179" s="5">
        <v>176</v>
      </c>
      <c r="B179" s="6" t="s">
        <v>559</v>
      </c>
      <c r="C179" s="7" t="s">
        <v>560</v>
      </c>
      <c r="D179" s="7" t="s">
        <v>561</v>
      </c>
      <c r="E179" s="8" t="s">
        <v>567</v>
      </c>
      <c r="F179" s="9" t="s">
        <v>17</v>
      </c>
      <c r="G179" s="9" t="s">
        <v>568</v>
      </c>
      <c r="H179" s="8" t="s">
        <v>569</v>
      </c>
      <c r="I179" s="7">
        <f>VLOOKUP(H179,[1]Sheet2!$G$2:$I$1137,3,FALSE)</f>
        <v>73</v>
      </c>
      <c r="J179" s="8">
        <v>68.2</v>
      </c>
      <c r="K179" s="8">
        <v>80</v>
      </c>
      <c r="L179" s="8">
        <f t="shared" si="1"/>
        <v>73.66</v>
      </c>
      <c r="M179" s="8">
        <v>3</v>
      </c>
      <c r="N179" s="11"/>
    </row>
    <row r="180" spans="1:14" ht="21.95" customHeight="1">
      <c r="A180" s="5">
        <v>177</v>
      </c>
      <c r="B180" s="6" t="s">
        <v>559</v>
      </c>
      <c r="C180" s="7" t="s">
        <v>560</v>
      </c>
      <c r="D180" s="7" t="s">
        <v>561</v>
      </c>
      <c r="E180" s="8" t="s">
        <v>570</v>
      </c>
      <c r="F180" s="9" t="s">
        <v>17</v>
      </c>
      <c r="G180" s="9" t="s">
        <v>571</v>
      </c>
      <c r="H180" s="8" t="s">
        <v>572</v>
      </c>
      <c r="I180" s="7">
        <f>VLOOKUP(H180,[1]Sheet2!$G$2:$I$1137,3,FALSE)</f>
        <v>73</v>
      </c>
      <c r="J180" s="8">
        <v>66.400000000000006</v>
      </c>
      <c r="K180" s="8">
        <v>81.2</v>
      </c>
      <c r="L180" s="8">
        <f t="shared" si="1"/>
        <v>73.48</v>
      </c>
      <c r="M180" s="8">
        <v>4</v>
      </c>
      <c r="N180" s="11"/>
    </row>
    <row r="181" spans="1:14" ht="21.95" customHeight="1">
      <c r="A181" s="5">
        <v>178</v>
      </c>
      <c r="B181" s="6" t="s">
        <v>559</v>
      </c>
      <c r="C181" s="7" t="s">
        <v>560</v>
      </c>
      <c r="D181" s="7" t="s">
        <v>561</v>
      </c>
      <c r="E181" s="8" t="s">
        <v>573</v>
      </c>
      <c r="F181" s="9" t="s">
        <v>17</v>
      </c>
      <c r="G181" s="9" t="s">
        <v>574</v>
      </c>
      <c r="H181" s="8" t="s">
        <v>575</v>
      </c>
      <c r="I181" s="7">
        <f>VLOOKUP(H181,[1]Sheet2!$G$2:$I$1137,3,FALSE)</f>
        <v>76</v>
      </c>
      <c r="J181" s="8">
        <v>59.4</v>
      </c>
      <c r="K181" s="8">
        <v>81</v>
      </c>
      <c r="L181" s="8">
        <f t="shared" si="1"/>
        <v>72.52</v>
      </c>
      <c r="M181" s="8">
        <v>5</v>
      </c>
      <c r="N181" s="11"/>
    </row>
    <row r="182" spans="1:14" ht="21.95" customHeight="1">
      <c r="A182" s="5">
        <v>179</v>
      </c>
      <c r="B182" s="6" t="s">
        <v>559</v>
      </c>
      <c r="C182" s="7" t="s">
        <v>560</v>
      </c>
      <c r="D182" s="7" t="s">
        <v>561</v>
      </c>
      <c r="E182" s="8" t="s">
        <v>576</v>
      </c>
      <c r="F182" s="9" t="s">
        <v>17</v>
      </c>
      <c r="G182" s="9" t="s">
        <v>577</v>
      </c>
      <c r="H182" s="8" t="s">
        <v>578</v>
      </c>
      <c r="I182" s="7">
        <f>VLOOKUP(H182,[1]Sheet2!$G$2:$I$1137,3,FALSE)</f>
        <v>76</v>
      </c>
      <c r="J182" s="8">
        <v>59</v>
      </c>
      <c r="K182" s="8">
        <v>79.2</v>
      </c>
      <c r="L182" s="8">
        <f t="shared" si="1"/>
        <v>71.86</v>
      </c>
      <c r="M182" s="8">
        <v>6</v>
      </c>
      <c r="N182" s="11"/>
    </row>
    <row r="183" spans="1:14" ht="21.95" customHeight="1">
      <c r="A183" s="5">
        <v>180</v>
      </c>
      <c r="B183" s="6" t="s">
        <v>559</v>
      </c>
      <c r="C183" s="7" t="s">
        <v>560</v>
      </c>
      <c r="D183" s="7" t="s">
        <v>561</v>
      </c>
      <c r="E183" s="8" t="s">
        <v>579</v>
      </c>
      <c r="F183" s="9" t="s">
        <v>17</v>
      </c>
      <c r="G183" s="9" t="s">
        <v>580</v>
      </c>
      <c r="H183" s="8" t="s">
        <v>581</v>
      </c>
      <c r="I183" s="7">
        <f>VLOOKUP(H183,[1]Sheet2!$G$2:$I$1137,3,FALSE)</f>
        <v>73</v>
      </c>
      <c r="J183" s="8">
        <v>54.2</v>
      </c>
      <c r="K183" s="8">
        <v>86.8</v>
      </c>
      <c r="L183" s="8">
        <f t="shared" si="1"/>
        <v>71.5</v>
      </c>
      <c r="M183" s="8">
        <v>7</v>
      </c>
      <c r="N183" s="11"/>
    </row>
    <row r="184" spans="1:14" ht="21.95" customHeight="1">
      <c r="A184" s="5">
        <v>181</v>
      </c>
      <c r="B184" s="6" t="s">
        <v>559</v>
      </c>
      <c r="C184" s="7" t="s">
        <v>560</v>
      </c>
      <c r="D184" s="7" t="s">
        <v>561</v>
      </c>
      <c r="E184" s="8" t="s">
        <v>582</v>
      </c>
      <c r="F184" s="9" t="s">
        <v>17</v>
      </c>
      <c r="G184" s="9" t="s">
        <v>583</v>
      </c>
      <c r="H184" s="8" t="s">
        <v>584</v>
      </c>
      <c r="I184" s="7">
        <f>VLOOKUP(H184,[1]Sheet2!$G$2:$I$1137,3,FALSE)</f>
        <v>78</v>
      </c>
      <c r="J184" s="8">
        <v>49.8</v>
      </c>
      <c r="K184" s="8">
        <v>79</v>
      </c>
      <c r="L184" s="8">
        <f t="shared" si="1"/>
        <v>69.84</v>
      </c>
      <c r="M184" s="8">
        <v>8</v>
      </c>
      <c r="N184" s="11"/>
    </row>
    <row r="185" spans="1:14" ht="21.95" customHeight="1">
      <c r="A185" s="5">
        <v>182</v>
      </c>
      <c r="B185" s="6" t="s">
        <v>559</v>
      </c>
      <c r="C185" s="7" t="s">
        <v>560</v>
      </c>
      <c r="D185" s="7" t="s">
        <v>561</v>
      </c>
      <c r="E185" s="8" t="s">
        <v>585</v>
      </c>
      <c r="F185" s="9" t="s">
        <v>17</v>
      </c>
      <c r="G185" s="9" t="s">
        <v>586</v>
      </c>
      <c r="H185" s="8" t="s">
        <v>587</v>
      </c>
      <c r="I185" s="7">
        <f>VLOOKUP(H185,[1]Sheet2!$G$2:$I$1137,3,FALSE)</f>
        <v>77</v>
      </c>
      <c r="J185" s="8">
        <v>48.2</v>
      </c>
      <c r="K185" s="8">
        <v>81.2</v>
      </c>
      <c r="L185" s="8">
        <f t="shared" si="1"/>
        <v>69.62</v>
      </c>
      <c r="M185" s="8">
        <v>9</v>
      </c>
      <c r="N185" s="11"/>
    </row>
    <row r="186" spans="1:14" ht="21.95" customHeight="1">
      <c r="A186" s="5">
        <v>183</v>
      </c>
      <c r="B186" s="6" t="s">
        <v>559</v>
      </c>
      <c r="C186" s="7" t="s">
        <v>560</v>
      </c>
      <c r="D186" s="7" t="s">
        <v>561</v>
      </c>
      <c r="E186" s="8" t="s">
        <v>588</v>
      </c>
      <c r="F186" s="9" t="s">
        <v>17</v>
      </c>
      <c r="G186" s="9" t="s">
        <v>589</v>
      </c>
      <c r="H186" s="8" t="s">
        <v>590</v>
      </c>
      <c r="I186" s="7">
        <f>VLOOKUP(H186,[1]Sheet2!$G$2:$I$1137,3,FALSE)</f>
        <v>77</v>
      </c>
      <c r="J186" s="8">
        <v>47.2</v>
      </c>
      <c r="K186" s="8">
        <v>80.2</v>
      </c>
      <c r="L186" s="8">
        <f t="shared" si="1"/>
        <v>69.02</v>
      </c>
      <c r="M186" s="8">
        <v>10</v>
      </c>
      <c r="N186" s="11"/>
    </row>
    <row r="187" spans="1:14" ht="21.95" customHeight="1">
      <c r="A187" s="5">
        <v>184</v>
      </c>
      <c r="B187" s="6" t="s">
        <v>559</v>
      </c>
      <c r="C187" s="7" t="s">
        <v>591</v>
      </c>
      <c r="D187" s="7" t="s">
        <v>592</v>
      </c>
      <c r="E187" s="8" t="s">
        <v>593</v>
      </c>
      <c r="F187" s="9" t="s">
        <v>42</v>
      </c>
      <c r="G187" s="9" t="s">
        <v>594</v>
      </c>
      <c r="H187" s="8" t="s">
        <v>595</v>
      </c>
      <c r="I187" s="7">
        <f>VLOOKUP(H187,[1]Sheet2!$G$2:$I$1137,3,FALSE)</f>
        <v>76</v>
      </c>
      <c r="J187" s="8">
        <v>56.8</v>
      </c>
      <c r="K187" s="8">
        <v>80.599999999999994</v>
      </c>
      <c r="L187" s="8">
        <f t="shared" si="1"/>
        <v>71.61999999999999</v>
      </c>
      <c r="M187" s="8">
        <v>1</v>
      </c>
      <c r="N187" s="10" t="s">
        <v>20</v>
      </c>
    </row>
    <row r="188" spans="1:14" ht="21.95" customHeight="1">
      <c r="A188" s="5">
        <v>185</v>
      </c>
      <c r="B188" s="6" t="s">
        <v>559</v>
      </c>
      <c r="C188" s="7" t="s">
        <v>591</v>
      </c>
      <c r="D188" s="7" t="s">
        <v>592</v>
      </c>
      <c r="E188" s="8" t="s">
        <v>596</v>
      </c>
      <c r="F188" s="9" t="s">
        <v>17</v>
      </c>
      <c r="G188" s="9" t="s">
        <v>597</v>
      </c>
      <c r="H188" s="8" t="s">
        <v>598</v>
      </c>
      <c r="I188" s="7">
        <f>VLOOKUP(H188,[1]Sheet2!$G$2:$I$1137,3,FALSE)</f>
        <v>71</v>
      </c>
      <c r="J188" s="8">
        <v>58</v>
      </c>
      <c r="K188" s="8">
        <v>82.4</v>
      </c>
      <c r="L188" s="8">
        <f t="shared" si="1"/>
        <v>70.52</v>
      </c>
      <c r="M188" s="8">
        <v>2</v>
      </c>
      <c r="N188" s="10" t="s">
        <v>20</v>
      </c>
    </row>
    <row r="189" spans="1:14" ht="21.95" customHeight="1">
      <c r="A189" s="5">
        <v>186</v>
      </c>
      <c r="B189" s="6" t="s">
        <v>559</v>
      </c>
      <c r="C189" s="7" t="s">
        <v>591</v>
      </c>
      <c r="D189" s="7" t="s">
        <v>592</v>
      </c>
      <c r="E189" s="8" t="s">
        <v>599</v>
      </c>
      <c r="F189" s="9" t="s">
        <v>17</v>
      </c>
      <c r="G189" s="9" t="s">
        <v>600</v>
      </c>
      <c r="H189" s="8" t="s">
        <v>601</v>
      </c>
      <c r="I189" s="7">
        <f>VLOOKUP(H189,[1]Sheet2!$G$2:$I$1137,3,FALSE)</f>
        <v>66</v>
      </c>
      <c r="J189" s="8">
        <v>55</v>
      </c>
      <c r="K189" s="8">
        <v>82</v>
      </c>
      <c r="L189" s="8">
        <f t="shared" si="1"/>
        <v>67.5</v>
      </c>
      <c r="M189" s="8">
        <v>3</v>
      </c>
      <c r="N189" s="11"/>
    </row>
    <row r="190" spans="1:14" ht="21.95" customHeight="1">
      <c r="A190" s="5">
        <v>187</v>
      </c>
      <c r="B190" s="6" t="s">
        <v>559</v>
      </c>
      <c r="C190" s="7" t="s">
        <v>591</v>
      </c>
      <c r="D190" s="7" t="s">
        <v>592</v>
      </c>
      <c r="E190" s="8" t="s">
        <v>602</v>
      </c>
      <c r="F190" s="9" t="s">
        <v>17</v>
      </c>
      <c r="G190" s="9" t="s">
        <v>603</v>
      </c>
      <c r="H190" s="8" t="s">
        <v>604</v>
      </c>
      <c r="I190" s="7">
        <f>VLOOKUP(H190,[1]Sheet2!$G$2:$I$1137,3,FALSE)</f>
        <v>65</v>
      </c>
      <c r="J190" s="8">
        <v>52</v>
      </c>
      <c r="K190" s="8">
        <v>80.2</v>
      </c>
      <c r="L190" s="8">
        <f t="shared" si="1"/>
        <v>65.66</v>
      </c>
      <c r="M190" s="8">
        <v>4</v>
      </c>
      <c r="N190" s="11"/>
    </row>
    <row r="191" spans="1:14" ht="21.95" customHeight="1">
      <c r="A191" s="5">
        <v>188</v>
      </c>
      <c r="B191" s="6" t="s">
        <v>559</v>
      </c>
      <c r="C191" s="7" t="s">
        <v>591</v>
      </c>
      <c r="D191" s="7" t="s">
        <v>592</v>
      </c>
      <c r="E191" s="8" t="s">
        <v>605</v>
      </c>
      <c r="F191" s="9" t="s">
        <v>42</v>
      </c>
      <c r="G191" s="9" t="s">
        <v>606</v>
      </c>
      <c r="H191" s="8" t="s">
        <v>607</v>
      </c>
      <c r="I191" s="7">
        <f>VLOOKUP(H191,[1]Sheet2!$G$2:$I$1137,3,FALSE)</f>
        <v>71</v>
      </c>
      <c r="J191" s="8">
        <v>42</v>
      </c>
      <c r="K191" s="8">
        <v>81.8</v>
      </c>
      <c r="L191" s="8">
        <f t="shared" si="1"/>
        <v>65.539999999999992</v>
      </c>
      <c r="M191" s="8">
        <v>5</v>
      </c>
      <c r="N191" s="11"/>
    </row>
    <row r="192" spans="1:14" ht="21.95" customHeight="1">
      <c r="A192" s="5">
        <v>189</v>
      </c>
      <c r="B192" s="6" t="s">
        <v>559</v>
      </c>
      <c r="C192" s="7" t="s">
        <v>591</v>
      </c>
      <c r="D192" s="7" t="s">
        <v>592</v>
      </c>
      <c r="E192" s="8" t="s">
        <v>608</v>
      </c>
      <c r="F192" s="9" t="s">
        <v>17</v>
      </c>
      <c r="G192" s="9" t="s">
        <v>609</v>
      </c>
      <c r="H192" s="8" t="s">
        <v>610</v>
      </c>
      <c r="I192" s="7">
        <f>VLOOKUP(H192,[1]Sheet2!$G$2:$I$1137,3,FALSE)</f>
        <v>64</v>
      </c>
      <c r="J192" s="8">
        <v>50.8</v>
      </c>
      <c r="K192" s="8">
        <v>82.2</v>
      </c>
      <c r="L192" s="8">
        <f t="shared" si="1"/>
        <v>65.5</v>
      </c>
      <c r="M192" s="8">
        <v>6</v>
      </c>
      <c r="N192" s="11"/>
    </row>
    <row r="193" spans="1:14" ht="21.95" customHeight="1">
      <c r="A193" s="5">
        <v>190</v>
      </c>
      <c r="B193" s="6" t="s">
        <v>559</v>
      </c>
      <c r="C193" s="7" t="s">
        <v>591</v>
      </c>
      <c r="D193" s="7" t="s">
        <v>592</v>
      </c>
      <c r="E193" s="8" t="s">
        <v>611</v>
      </c>
      <c r="F193" s="9" t="s">
        <v>17</v>
      </c>
      <c r="G193" s="9" t="s">
        <v>612</v>
      </c>
      <c r="H193" s="8" t="s">
        <v>613</v>
      </c>
      <c r="I193" s="7">
        <f>VLOOKUP(H193,[1]Sheet2!$G$2:$I$1137,3,FALSE)</f>
        <v>66</v>
      </c>
      <c r="J193" s="8">
        <v>40</v>
      </c>
      <c r="K193" s="8">
        <v>79.8</v>
      </c>
      <c r="L193" s="8">
        <f t="shared" si="1"/>
        <v>62.34</v>
      </c>
      <c r="M193" s="8">
        <v>7</v>
      </c>
      <c r="N193" s="11"/>
    </row>
    <row r="194" spans="1:14" ht="21.95" customHeight="1">
      <c r="A194" s="5">
        <v>191</v>
      </c>
      <c r="B194" s="6" t="s">
        <v>559</v>
      </c>
      <c r="C194" s="7" t="s">
        <v>591</v>
      </c>
      <c r="D194" s="7" t="s">
        <v>592</v>
      </c>
      <c r="E194" s="8" t="s">
        <v>614</v>
      </c>
      <c r="F194" s="9" t="s">
        <v>42</v>
      </c>
      <c r="G194" s="9" t="s">
        <v>615</v>
      </c>
      <c r="H194" s="8" t="s">
        <v>616</v>
      </c>
      <c r="I194" s="7">
        <f>VLOOKUP(H194,[1]Sheet2!$G$2:$I$1137,3,FALSE)</f>
        <v>64</v>
      </c>
      <c r="J194" s="8">
        <v>30.6</v>
      </c>
      <c r="K194" s="8">
        <v>80.2</v>
      </c>
      <c r="L194" s="8">
        <f t="shared" si="1"/>
        <v>58.84</v>
      </c>
      <c r="M194" s="8">
        <v>8</v>
      </c>
      <c r="N194" s="11"/>
    </row>
    <row r="195" spans="1:14" ht="21.95" customHeight="1">
      <c r="A195" s="5">
        <v>192</v>
      </c>
      <c r="B195" s="6" t="s">
        <v>559</v>
      </c>
      <c r="C195" s="7" t="s">
        <v>591</v>
      </c>
      <c r="D195" s="7" t="s">
        <v>592</v>
      </c>
      <c r="E195" s="8" t="s">
        <v>596</v>
      </c>
      <c r="F195" s="9" t="s">
        <v>17</v>
      </c>
      <c r="G195" s="9" t="s">
        <v>617</v>
      </c>
      <c r="H195" s="8" t="s">
        <v>618</v>
      </c>
      <c r="I195" s="7">
        <f>VLOOKUP(H195,[1]Sheet2!$G$2:$I$1137,3,FALSE)</f>
        <v>63</v>
      </c>
      <c r="J195" s="8">
        <v>29</v>
      </c>
      <c r="K195" s="8">
        <v>80.599999999999994</v>
      </c>
      <c r="L195" s="8">
        <f t="shared" si="1"/>
        <v>58.08</v>
      </c>
      <c r="M195" s="8">
        <v>9</v>
      </c>
      <c r="N195" s="11"/>
    </row>
    <row r="196" spans="1:14" ht="21.95" customHeight="1">
      <c r="A196" s="5">
        <v>193</v>
      </c>
      <c r="B196" s="6" t="s">
        <v>559</v>
      </c>
      <c r="C196" s="7" t="s">
        <v>591</v>
      </c>
      <c r="D196" s="7" t="s">
        <v>592</v>
      </c>
      <c r="E196" s="8" t="s">
        <v>619</v>
      </c>
      <c r="F196" s="9" t="s">
        <v>42</v>
      </c>
      <c r="G196" s="9" t="s">
        <v>620</v>
      </c>
      <c r="H196" s="8" t="s">
        <v>621</v>
      </c>
      <c r="I196" s="7">
        <f>VLOOKUP(H196,[1]Sheet2!$G$2:$I$1137,3,FALSE)</f>
        <v>65</v>
      </c>
      <c r="J196" s="8" t="s">
        <v>51</v>
      </c>
      <c r="K196" s="8" t="s">
        <v>51</v>
      </c>
      <c r="L196" s="8">
        <f>I196*0.4</f>
        <v>26</v>
      </c>
      <c r="M196" s="8">
        <v>10</v>
      </c>
      <c r="N196" s="11"/>
    </row>
    <row r="197" spans="1:14" ht="21.95" customHeight="1">
      <c r="A197" s="5">
        <v>194</v>
      </c>
      <c r="B197" s="6" t="s">
        <v>559</v>
      </c>
      <c r="C197" s="7" t="s">
        <v>622</v>
      </c>
      <c r="D197" s="7" t="s">
        <v>623</v>
      </c>
      <c r="E197" s="8" t="s">
        <v>52</v>
      </c>
      <c r="F197" s="9" t="s">
        <v>42</v>
      </c>
      <c r="G197" s="9" t="s">
        <v>624</v>
      </c>
      <c r="H197" s="8" t="s">
        <v>625</v>
      </c>
      <c r="I197" s="7">
        <f>VLOOKUP(H197,[1]Sheet2!$G$2:$I$1137,3,FALSE)</f>
        <v>75</v>
      </c>
      <c r="J197" s="8">
        <v>86.6</v>
      </c>
      <c r="K197" s="8">
        <v>89.4</v>
      </c>
      <c r="L197" s="8">
        <v>82.8</v>
      </c>
      <c r="M197" s="8">
        <v>1</v>
      </c>
      <c r="N197" s="10" t="s">
        <v>20</v>
      </c>
    </row>
    <row r="198" spans="1:14" ht="21.95" customHeight="1">
      <c r="A198" s="5">
        <v>195</v>
      </c>
      <c r="B198" s="6" t="s">
        <v>559</v>
      </c>
      <c r="C198" s="7" t="s">
        <v>622</v>
      </c>
      <c r="D198" s="7" t="s">
        <v>623</v>
      </c>
      <c r="E198" s="8" t="s">
        <v>145</v>
      </c>
      <c r="F198" s="9" t="s">
        <v>42</v>
      </c>
      <c r="G198" s="9" t="s">
        <v>626</v>
      </c>
      <c r="H198" s="8" t="s">
        <v>627</v>
      </c>
      <c r="I198" s="7">
        <f>VLOOKUP(H198,[1]Sheet2!$G$2:$I$1137,3,FALSE)</f>
        <v>70</v>
      </c>
      <c r="J198" s="8">
        <v>88.8</v>
      </c>
      <c r="K198" s="8">
        <v>84</v>
      </c>
      <c r="L198" s="8">
        <v>79.84</v>
      </c>
      <c r="M198" s="8">
        <v>2</v>
      </c>
      <c r="N198" s="10" t="s">
        <v>20</v>
      </c>
    </row>
    <row r="199" spans="1:14" ht="21.95" customHeight="1">
      <c r="A199" s="5">
        <v>196</v>
      </c>
      <c r="B199" s="6" t="s">
        <v>559</v>
      </c>
      <c r="C199" s="7" t="s">
        <v>622</v>
      </c>
      <c r="D199" s="7" t="s">
        <v>623</v>
      </c>
      <c r="E199" s="8" t="s">
        <v>628</v>
      </c>
      <c r="F199" s="9" t="s">
        <v>42</v>
      </c>
      <c r="G199" s="9" t="s">
        <v>629</v>
      </c>
      <c r="H199" s="8" t="s">
        <v>630</v>
      </c>
      <c r="I199" s="7">
        <f>VLOOKUP(H199,[1]Sheet2!$G$2:$I$1137,3,FALSE)</f>
        <v>76</v>
      </c>
      <c r="J199" s="8">
        <v>83</v>
      </c>
      <c r="K199" s="8">
        <v>80.8</v>
      </c>
      <c r="L199" s="8">
        <v>79.540000000000006</v>
      </c>
      <c r="M199" s="8">
        <v>3</v>
      </c>
      <c r="N199" s="10" t="s">
        <v>20</v>
      </c>
    </row>
    <row r="200" spans="1:14" ht="21.95" customHeight="1">
      <c r="A200" s="5">
        <v>197</v>
      </c>
      <c r="B200" s="6" t="s">
        <v>559</v>
      </c>
      <c r="C200" s="7" t="s">
        <v>622</v>
      </c>
      <c r="D200" s="7" t="s">
        <v>623</v>
      </c>
      <c r="E200" s="8" t="s">
        <v>631</v>
      </c>
      <c r="F200" s="9" t="s">
        <v>42</v>
      </c>
      <c r="G200" s="9" t="s">
        <v>632</v>
      </c>
      <c r="H200" s="8" t="s">
        <v>633</v>
      </c>
      <c r="I200" s="7">
        <f>VLOOKUP(H200,[1]Sheet2!$G$2:$I$1137,3,FALSE)</f>
        <v>71</v>
      </c>
      <c r="J200" s="8">
        <v>84.6</v>
      </c>
      <c r="K200" s="8">
        <v>84</v>
      </c>
      <c r="L200" s="8">
        <v>78.98</v>
      </c>
      <c r="M200" s="8">
        <v>4</v>
      </c>
      <c r="N200" s="10" t="s">
        <v>20</v>
      </c>
    </row>
    <row r="201" spans="1:14" ht="21.95" customHeight="1">
      <c r="A201" s="5">
        <v>198</v>
      </c>
      <c r="B201" s="6" t="s">
        <v>559</v>
      </c>
      <c r="C201" s="7" t="s">
        <v>622</v>
      </c>
      <c r="D201" s="7" t="s">
        <v>623</v>
      </c>
      <c r="E201" s="8" t="s">
        <v>634</v>
      </c>
      <c r="F201" s="9" t="s">
        <v>42</v>
      </c>
      <c r="G201" s="9" t="s">
        <v>635</v>
      </c>
      <c r="H201" s="8" t="s">
        <v>636</v>
      </c>
      <c r="I201" s="7">
        <f>VLOOKUP(H201,[1]Sheet2!$G$2:$I$1137,3,FALSE)</f>
        <v>79</v>
      </c>
      <c r="J201" s="8">
        <v>75.400000000000006</v>
      </c>
      <c r="K201" s="8">
        <v>81.2</v>
      </c>
      <c r="L201" s="8">
        <v>78.58</v>
      </c>
      <c r="M201" s="8">
        <v>5</v>
      </c>
      <c r="N201" s="10" t="s">
        <v>20</v>
      </c>
    </row>
    <row r="202" spans="1:14" ht="21.95" customHeight="1">
      <c r="A202" s="5">
        <v>199</v>
      </c>
      <c r="B202" s="6" t="s">
        <v>559</v>
      </c>
      <c r="C202" s="7" t="s">
        <v>622</v>
      </c>
      <c r="D202" s="7" t="s">
        <v>623</v>
      </c>
      <c r="E202" s="8" t="s">
        <v>637</v>
      </c>
      <c r="F202" s="9" t="s">
        <v>42</v>
      </c>
      <c r="G202" s="9" t="s">
        <v>638</v>
      </c>
      <c r="H202" s="8" t="s">
        <v>639</v>
      </c>
      <c r="I202" s="7">
        <f>VLOOKUP(H202,[1]Sheet2!$G$2:$I$1137,3,FALSE)</f>
        <v>74</v>
      </c>
      <c r="J202" s="8">
        <v>83</v>
      </c>
      <c r="K202" s="8">
        <v>80.2</v>
      </c>
      <c r="L202" s="8">
        <v>78.56</v>
      </c>
      <c r="M202" s="8">
        <v>6</v>
      </c>
      <c r="N202" s="10" t="s">
        <v>20</v>
      </c>
    </row>
    <row r="203" spans="1:14" ht="21.95" customHeight="1">
      <c r="A203" s="5">
        <v>200</v>
      </c>
      <c r="B203" s="6" t="s">
        <v>559</v>
      </c>
      <c r="C203" s="7" t="s">
        <v>622</v>
      </c>
      <c r="D203" s="7" t="s">
        <v>623</v>
      </c>
      <c r="E203" s="8" t="s">
        <v>640</v>
      </c>
      <c r="F203" s="9" t="s">
        <v>42</v>
      </c>
      <c r="G203" s="9" t="s">
        <v>641</v>
      </c>
      <c r="H203" s="8" t="s">
        <v>642</v>
      </c>
      <c r="I203" s="7">
        <f>VLOOKUP(H203,[1]Sheet2!$G$2:$I$1137,3,FALSE)</f>
        <v>77</v>
      </c>
      <c r="J203" s="8">
        <v>79.8</v>
      </c>
      <c r="K203" s="8">
        <v>79.2</v>
      </c>
      <c r="L203" s="8">
        <v>78.5</v>
      </c>
      <c r="M203" s="8">
        <v>7</v>
      </c>
      <c r="N203" s="10" t="s">
        <v>20</v>
      </c>
    </row>
    <row r="204" spans="1:14" ht="21.95" customHeight="1">
      <c r="A204" s="5">
        <v>201</v>
      </c>
      <c r="B204" s="6" t="s">
        <v>559</v>
      </c>
      <c r="C204" s="7" t="s">
        <v>622</v>
      </c>
      <c r="D204" s="7" t="s">
        <v>623</v>
      </c>
      <c r="E204" s="8" t="s">
        <v>643</v>
      </c>
      <c r="F204" s="9" t="s">
        <v>42</v>
      </c>
      <c r="G204" s="9" t="s">
        <v>644</v>
      </c>
      <c r="H204" s="8" t="s">
        <v>645</v>
      </c>
      <c r="I204" s="7">
        <f>VLOOKUP(H204,[1]Sheet2!$G$2:$I$1137,3,FALSE)</f>
        <v>79</v>
      </c>
      <c r="J204" s="8">
        <v>73.8</v>
      </c>
      <c r="K204" s="8">
        <v>82.4</v>
      </c>
      <c r="L204" s="8">
        <v>78.459999999999994</v>
      </c>
      <c r="M204" s="8">
        <v>8</v>
      </c>
      <c r="N204" s="10" t="s">
        <v>20</v>
      </c>
    </row>
    <row r="205" spans="1:14" ht="21.95" customHeight="1">
      <c r="A205" s="5">
        <v>202</v>
      </c>
      <c r="B205" s="6" t="s">
        <v>559</v>
      </c>
      <c r="C205" s="7" t="s">
        <v>622</v>
      </c>
      <c r="D205" s="7" t="s">
        <v>623</v>
      </c>
      <c r="E205" s="8" t="s">
        <v>646</v>
      </c>
      <c r="F205" s="9" t="s">
        <v>42</v>
      </c>
      <c r="G205" s="9" t="s">
        <v>647</v>
      </c>
      <c r="H205" s="8" t="s">
        <v>648</v>
      </c>
      <c r="I205" s="7">
        <f>VLOOKUP(H205,[1]Sheet2!$G$2:$I$1137,3,FALSE)</f>
        <v>77</v>
      </c>
      <c r="J205" s="8">
        <v>79.400000000000006</v>
      </c>
      <c r="K205" s="8">
        <v>78</v>
      </c>
      <c r="L205" s="8">
        <v>78.02</v>
      </c>
      <c r="M205" s="8">
        <v>9</v>
      </c>
      <c r="N205" s="11"/>
    </row>
    <row r="206" spans="1:14" ht="21.95" customHeight="1">
      <c r="A206" s="5">
        <v>203</v>
      </c>
      <c r="B206" s="6" t="s">
        <v>559</v>
      </c>
      <c r="C206" s="7" t="s">
        <v>622</v>
      </c>
      <c r="D206" s="7" t="s">
        <v>623</v>
      </c>
      <c r="E206" s="8" t="s">
        <v>649</v>
      </c>
      <c r="F206" s="9" t="s">
        <v>42</v>
      </c>
      <c r="G206" s="9" t="s">
        <v>650</v>
      </c>
      <c r="H206" s="8" t="s">
        <v>651</v>
      </c>
      <c r="I206" s="7">
        <f>VLOOKUP(H206,[1]Sheet2!$G$2:$I$1137,3,FALSE)</f>
        <v>73</v>
      </c>
      <c r="J206" s="8">
        <v>80</v>
      </c>
      <c r="K206" s="8">
        <v>82.2</v>
      </c>
      <c r="L206" s="8">
        <v>77.86</v>
      </c>
      <c r="M206" s="8">
        <v>10</v>
      </c>
      <c r="N206" s="11"/>
    </row>
    <row r="207" spans="1:14" ht="21.95" customHeight="1">
      <c r="A207" s="5">
        <v>204</v>
      </c>
      <c r="B207" s="6" t="s">
        <v>559</v>
      </c>
      <c r="C207" s="7" t="s">
        <v>622</v>
      </c>
      <c r="D207" s="7" t="s">
        <v>623</v>
      </c>
      <c r="E207" s="8" t="s">
        <v>652</v>
      </c>
      <c r="F207" s="9" t="s">
        <v>42</v>
      </c>
      <c r="G207" s="9" t="s">
        <v>653</v>
      </c>
      <c r="H207" s="8" t="s">
        <v>654</v>
      </c>
      <c r="I207" s="7">
        <f>VLOOKUP(H207,[1]Sheet2!$G$2:$I$1137,3,FALSE)</f>
        <v>70</v>
      </c>
      <c r="J207" s="8">
        <v>86.8</v>
      </c>
      <c r="K207" s="8">
        <v>77.2</v>
      </c>
      <c r="L207" s="8">
        <v>77.2</v>
      </c>
      <c r="M207" s="8">
        <v>11</v>
      </c>
      <c r="N207" s="11"/>
    </row>
    <row r="208" spans="1:14" ht="21.95" customHeight="1">
      <c r="A208" s="5">
        <v>205</v>
      </c>
      <c r="B208" s="6" t="s">
        <v>559</v>
      </c>
      <c r="C208" s="7" t="s">
        <v>622</v>
      </c>
      <c r="D208" s="7" t="s">
        <v>623</v>
      </c>
      <c r="E208" s="8" t="s">
        <v>655</v>
      </c>
      <c r="F208" s="9" t="s">
        <v>42</v>
      </c>
      <c r="G208" s="9" t="s">
        <v>656</v>
      </c>
      <c r="H208" s="8" t="s">
        <v>657</v>
      </c>
      <c r="I208" s="7">
        <f>VLOOKUP(H208,[1]Sheet2!$G$2:$I$1137,3,FALSE)</f>
        <v>69</v>
      </c>
      <c r="J208" s="8">
        <v>82.6</v>
      </c>
      <c r="K208" s="8">
        <v>81.400000000000006</v>
      </c>
      <c r="L208" s="8">
        <v>76.8</v>
      </c>
      <c r="M208" s="8">
        <v>12</v>
      </c>
      <c r="N208" s="11"/>
    </row>
    <row r="209" spans="1:14" ht="21.95" customHeight="1">
      <c r="A209" s="5">
        <v>206</v>
      </c>
      <c r="B209" s="6" t="s">
        <v>559</v>
      </c>
      <c r="C209" s="7" t="s">
        <v>622</v>
      </c>
      <c r="D209" s="7" t="s">
        <v>623</v>
      </c>
      <c r="E209" s="8" t="s">
        <v>658</v>
      </c>
      <c r="F209" s="9" t="s">
        <v>42</v>
      </c>
      <c r="G209" s="9" t="s">
        <v>659</v>
      </c>
      <c r="H209" s="8" t="s">
        <v>660</v>
      </c>
      <c r="I209" s="7">
        <f>VLOOKUP(H209,[1]Sheet2!$G$2:$I$1137,3,FALSE)</f>
        <v>69</v>
      </c>
      <c r="J209" s="8">
        <v>79</v>
      </c>
      <c r="K209" s="8">
        <v>83</v>
      </c>
      <c r="L209" s="8">
        <v>76.2</v>
      </c>
      <c r="M209" s="8">
        <v>13</v>
      </c>
      <c r="N209" s="11"/>
    </row>
    <row r="210" spans="1:14" ht="21.95" customHeight="1">
      <c r="A210" s="5">
        <v>207</v>
      </c>
      <c r="B210" s="6" t="s">
        <v>559</v>
      </c>
      <c r="C210" s="7" t="s">
        <v>622</v>
      </c>
      <c r="D210" s="7" t="s">
        <v>623</v>
      </c>
      <c r="E210" s="8" t="s">
        <v>661</v>
      </c>
      <c r="F210" s="9" t="s">
        <v>42</v>
      </c>
      <c r="G210" s="9" t="s">
        <v>662</v>
      </c>
      <c r="H210" s="8" t="s">
        <v>663</v>
      </c>
      <c r="I210" s="7">
        <f>VLOOKUP(H210,[1]Sheet2!$G$2:$I$1137,3,FALSE)</f>
        <v>73</v>
      </c>
      <c r="J210" s="8">
        <v>74.8</v>
      </c>
      <c r="K210" s="8">
        <v>80.400000000000006</v>
      </c>
      <c r="L210" s="8">
        <v>75.760000000000005</v>
      </c>
      <c r="M210" s="8">
        <v>14</v>
      </c>
      <c r="N210" s="11"/>
    </row>
    <row r="211" spans="1:14" ht="21.95" customHeight="1">
      <c r="A211" s="5">
        <v>208</v>
      </c>
      <c r="B211" s="6" t="s">
        <v>559</v>
      </c>
      <c r="C211" s="7" t="s">
        <v>622</v>
      </c>
      <c r="D211" s="7" t="s">
        <v>623</v>
      </c>
      <c r="E211" s="8" t="s">
        <v>200</v>
      </c>
      <c r="F211" s="9" t="s">
        <v>42</v>
      </c>
      <c r="G211" s="9" t="s">
        <v>664</v>
      </c>
      <c r="H211" s="8" t="s">
        <v>665</v>
      </c>
      <c r="I211" s="7">
        <f>VLOOKUP(H211,[1]Sheet2!$G$2:$I$1137,3,FALSE)</f>
        <v>72</v>
      </c>
      <c r="J211" s="8">
        <v>79.599999999999994</v>
      </c>
      <c r="K211" s="8">
        <v>76.8</v>
      </c>
      <c r="L211" s="8">
        <v>75.72</v>
      </c>
      <c r="M211" s="8">
        <v>15</v>
      </c>
      <c r="N211" s="11"/>
    </row>
    <row r="212" spans="1:14" ht="21.95" customHeight="1">
      <c r="A212" s="5">
        <v>209</v>
      </c>
      <c r="B212" s="6" t="s">
        <v>559</v>
      </c>
      <c r="C212" s="7" t="s">
        <v>622</v>
      </c>
      <c r="D212" s="7" t="s">
        <v>623</v>
      </c>
      <c r="E212" s="8" t="s">
        <v>666</v>
      </c>
      <c r="F212" s="9" t="s">
        <v>42</v>
      </c>
      <c r="G212" s="9" t="s">
        <v>667</v>
      </c>
      <c r="H212" s="8" t="s">
        <v>668</v>
      </c>
      <c r="I212" s="7">
        <f>VLOOKUP(H212,[1]Sheet2!$G$2:$I$1137,3,FALSE)</f>
        <v>71</v>
      </c>
      <c r="J212" s="8">
        <v>78.599999999999994</v>
      </c>
      <c r="K212" s="8">
        <v>77.2</v>
      </c>
      <c r="L212" s="8">
        <v>75.14</v>
      </c>
      <c r="M212" s="8">
        <v>16</v>
      </c>
      <c r="N212" s="11"/>
    </row>
    <row r="213" spans="1:14" ht="21.95" customHeight="1">
      <c r="A213" s="5">
        <v>210</v>
      </c>
      <c r="B213" s="6" t="s">
        <v>559</v>
      </c>
      <c r="C213" s="7" t="s">
        <v>622</v>
      </c>
      <c r="D213" s="7" t="s">
        <v>623</v>
      </c>
      <c r="E213" s="8" t="s">
        <v>669</v>
      </c>
      <c r="F213" s="9" t="s">
        <v>42</v>
      </c>
      <c r="G213" s="9" t="s">
        <v>670</v>
      </c>
      <c r="H213" s="8" t="s">
        <v>671</v>
      </c>
      <c r="I213" s="7">
        <f>VLOOKUP(H213,[1]Sheet2!$G$2:$I$1137,3,FALSE)</f>
        <v>72</v>
      </c>
      <c r="J213" s="8">
        <v>77.599999999999994</v>
      </c>
      <c r="K213" s="8">
        <v>76.599999999999994</v>
      </c>
      <c r="L213" s="8">
        <v>75.06</v>
      </c>
      <c r="M213" s="8">
        <v>17</v>
      </c>
      <c r="N213" s="11"/>
    </row>
    <row r="214" spans="1:14" ht="21.95" customHeight="1">
      <c r="A214" s="5">
        <v>211</v>
      </c>
      <c r="B214" s="6" t="s">
        <v>559</v>
      </c>
      <c r="C214" s="7" t="s">
        <v>622</v>
      </c>
      <c r="D214" s="7" t="s">
        <v>623</v>
      </c>
      <c r="E214" s="8" t="s">
        <v>344</v>
      </c>
      <c r="F214" s="9" t="s">
        <v>42</v>
      </c>
      <c r="G214" s="9" t="s">
        <v>672</v>
      </c>
      <c r="H214" s="8" t="s">
        <v>673</v>
      </c>
      <c r="I214" s="7">
        <f>VLOOKUP(H214,[1]Sheet2!$G$2:$I$1137,3,FALSE)</f>
        <v>71</v>
      </c>
      <c r="J214" s="8">
        <v>77.400000000000006</v>
      </c>
      <c r="K214" s="8">
        <v>78</v>
      </c>
      <c r="L214" s="8">
        <v>75.02</v>
      </c>
      <c r="M214" s="8">
        <v>18</v>
      </c>
      <c r="N214" s="11"/>
    </row>
    <row r="215" spans="1:14" ht="21.95" customHeight="1">
      <c r="A215" s="5">
        <v>212</v>
      </c>
      <c r="B215" s="6" t="s">
        <v>559</v>
      </c>
      <c r="C215" s="7" t="s">
        <v>622</v>
      </c>
      <c r="D215" s="7" t="s">
        <v>623</v>
      </c>
      <c r="E215" s="8" t="s">
        <v>180</v>
      </c>
      <c r="F215" s="9" t="s">
        <v>42</v>
      </c>
      <c r="G215" s="9" t="s">
        <v>674</v>
      </c>
      <c r="H215" s="8" t="s">
        <v>675</v>
      </c>
      <c r="I215" s="7">
        <f>VLOOKUP(H215,[1]Sheet2!$G$2:$I$1137,3,FALSE)</f>
        <v>72</v>
      </c>
      <c r="J215" s="8">
        <v>76</v>
      </c>
      <c r="K215" s="8">
        <v>76.2</v>
      </c>
      <c r="L215" s="8">
        <v>74.459999999999994</v>
      </c>
      <c r="M215" s="8">
        <v>19</v>
      </c>
      <c r="N215" s="11"/>
    </row>
    <row r="216" spans="1:14" ht="21.95" customHeight="1">
      <c r="A216" s="5">
        <v>213</v>
      </c>
      <c r="B216" s="6" t="s">
        <v>559</v>
      </c>
      <c r="C216" s="7" t="s">
        <v>622</v>
      </c>
      <c r="D216" s="7" t="s">
        <v>623</v>
      </c>
      <c r="E216" s="8" t="s">
        <v>676</v>
      </c>
      <c r="F216" s="9" t="s">
        <v>42</v>
      </c>
      <c r="G216" s="9" t="s">
        <v>677</v>
      </c>
      <c r="H216" s="8" t="s">
        <v>678</v>
      </c>
      <c r="I216" s="7">
        <f>VLOOKUP(H216,[1]Sheet2!$G$2:$I$1137,3,FALSE)</f>
        <v>70</v>
      </c>
      <c r="J216" s="8">
        <v>76.8</v>
      </c>
      <c r="K216" s="8">
        <v>74</v>
      </c>
      <c r="L216" s="8">
        <v>73.239999999999995</v>
      </c>
      <c r="M216" s="8">
        <v>20</v>
      </c>
      <c r="N216" s="11"/>
    </row>
    <row r="217" spans="1:14" ht="21.95" customHeight="1">
      <c r="A217" s="5">
        <v>214</v>
      </c>
      <c r="B217" s="6" t="s">
        <v>559</v>
      </c>
      <c r="C217" s="7" t="s">
        <v>622</v>
      </c>
      <c r="D217" s="7" t="s">
        <v>623</v>
      </c>
      <c r="E217" s="8" t="s">
        <v>679</v>
      </c>
      <c r="F217" s="9" t="s">
        <v>42</v>
      </c>
      <c r="G217" s="9" t="s">
        <v>680</v>
      </c>
      <c r="H217" s="8" t="s">
        <v>681</v>
      </c>
      <c r="I217" s="7">
        <f>VLOOKUP(H217,[1]Sheet2!$G$2:$I$1137,3,FALSE)</f>
        <v>70</v>
      </c>
      <c r="J217" s="8">
        <v>73.8</v>
      </c>
      <c r="K217" s="8">
        <v>76.400000000000006</v>
      </c>
      <c r="L217" s="8">
        <v>73.06</v>
      </c>
      <c r="M217" s="8">
        <v>21</v>
      </c>
      <c r="N217" s="11"/>
    </row>
    <row r="218" spans="1:14" ht="21.95" customHeight="1">
      <c r="A218" s="5">
        <v>215</v>
      </c>
      <c r="B218" s="6" t="s">
        <v>559</v>
      </c>
      <c r="C218" s="7" t="s">
        <v>622</v>
      </c>
      <c r="D218" s="7" t="s">
        <v>623</v>
      </c>
      <c r="E218" s="8" t="s">
        <v>682</v>
      </c>
      <c r="F218" s="9" t="s">
        <v>42</v>
      </c>
      <c r="G218" s="9" t="s">
        <v>683</v>
      </c>
      <c r="H218" s="8" t="s">
        <v>684</v>
      </c>
      <c r="I218" s="7">
        <f>VLOOKUP(H218,[1]Sheet2!$G$2:$I$1137,3,FALSE)</f>
        <v>76</v>
      </c>
      <c r="J218" s="8">
        <v>69</v>
      </c>
      <c r="K218" s="8">
        <v>71</v>
      </c>
      <c r="L218" s="8">
        <v>72.400000000000006</v>
      </c>
      <c r="M218" s="8">
        <v>22</v>
      </c>
      <c r="N218" s="11"/>
    </row>
    <row r="219" spans="1:14" ht="21.95" customHeight="1">
      <c r="A219" s="5">
        <v>216</v>
      </c>
      <c r="B219" s="6" t="s">
        <v>559</v>
      </c>
      <c r="C219" s="7" t="s">
        <v>622</v>
      </c>
      <c r="D219" s="7" t="s">
        <v>623</v>
      </c>
      <c r="E219" s="8" t="s">
        <v>145</v>
      </c>
      <c r="F219" s="9" t="s">
        <v>42</v>
      </c>
      <c r="G219" s="9" t="s">
        <v>685</v>
      </c>
      <c r="H219" s="8" t="s">
        <v>686</v>
      </c>
      <c r="I219" s="7">
        <f>VLOOKUP(H219,[1]Sheet2!$G$2:$I$1137,3,FALSE)</f>
        <v>73</v>
      </c>
      <c r="J219" s="8" t="s">
        <v>51</v>
      </c>
      <c r="K219" s="8" t="s">
        <v>51</v>
      </c>
      <c r="L219" s="8">
        <f>I219*0.4</f>
        <v>29.200000000000003</v>
      </c>
      <c r="M219" s="8">
        <v>23</v>
      </c>
      <c r="N219" s="11"/>
    </row>
    <row r="220" spans="1:14" ht="21.95" customHeight="1">
      <c r="A220" s="5">
        <v>217</v>
      </c>
      <c r="B220" s="6" t="s">
        <v>559</v>
      </c>
      <c r="C220" s="7" t="s">
        <v>622</v>
      </c>
      <c r="D220" s="7" t="s">
        <v>623</v>
      </c>
      <c r="E220" s="8" t="s">
        <v>92</v>
      </c>
      <c r="F220" s="9" t="s">
        <v>42</v>
      </c>
      <c r="G220" s="9" t="s">
        <v>687</v>
      </c>
      <c r="H220" s="8" t="s">
        <v>688</v>
      </c>
      <c r="I220" s="7">
        <f>VLOOKUP(H220,[1]Sheet2!$G$2:$I$1137,3,FALSE)</f>
        <v>72</v>
      </c>
      <c r="J220" s="8" t="s">
        <v>51</v>
      </c>
      <c r="K220" s="8" t="s">
        <v>51</v>
      </c>
      <c r="L220" s="8">
        <f>I220*0.4</f>
        <v>28.8</v>
      </c>
      <c r="M220" s="8">
        <v>24</v>
      </c>
      <c r="N220" s="11"/>
    </row>
    <row r="221" spans="1:14" ht="21.95" customHeight="1">
      <c r="A221" s="5">
        <v>218</v>
      </c>
      <c r="B221" s="6" t="s">
        <v>559</v>
      </c>
      <c r="C221" s="7" t="s">
        <v>622</v>
      </c>
      <c r="D221" s="7" t="s">
        <v>623</v>
      </c>
      <c r="E221" s="8" t="s">
        <v>539</v>
      </c>
      <c r="F221" s="9" t="s">
        <v>42</v>
      </c>
      <c r="G221" s="9" t="s">
        <v>689</v>
      </c>
      <c r="H221" s="8" t="s">
        <v>690</v>
      </c>
      <c r="I221" s="7">
        <f>VLOOKUP(H221,[1]Sheet2!$G$2:$I$1137,3,FALSE)</f>
        <v>69</v>
      </c>
      <c r="J221" s="8" t="s">
        <v>51</v>
      </c>
      <c r="K221" s="8" t="s">
        <v>51</v>
      </c>
      <c r="L221" s="8">
        <f>I221*0.4</f>
        <v>27.6</v>
      </c>
      <c r="M221" s="8">
        <v>25</v>
      </c>
      <c r="N221" s="11"/>
    </row>
    <row r="222" spans="1:14" ht="21.95" customHeight="1">
      <c r="A222" s="5">
        <v>219</v>
      </c>
      <c r="B222" s="6" t="s">
        <v>559</v>
      </c>
      <c r="C222" s="7" t="s">
        <v>691</v>
      </c>
      <c r="D222" s="7" t="s">
        <v>692</v>
      </c>
      <c r="E222" s="8" t="s">
        <v>693</v>
      </c>
      <c r="F222" s="9" t="s">
        <v>17</v>
      </c>
      <c r="G222" s="9" t="s">
        <v>694</v>
      </c>
      <c r="H222" s="8" t="s">
        <v>695</v>
      </c>
      <c r="I222" s="7">
        <f>VLOOKUP(H222,[1]Sheet2!$G$2:$I$1137,3,FALSE)</f>
        <v>82</v>
      </c>
      <c r="J222" s="8">
        <v>83.2</v>
      </c>
      <c r="K222" s="8">
        <v>81.2</v>
      </c>
      <c r="L222" s="8">
        <v>82.12</v>
      </c>
      <c r="M222" s="8">
        <v>1</v>
      </c>
      <c r="N222" s="10" t="s">
        <v>20</v>
      </c>
    </row>
    <row r="223" spans="1:14" ht="21.95" customHeight="1">
      <c r="A223" s="5">
        <v>220</v>
      </c>
      <c r="B223" s="6" t="s">
        <v>559</v>
      </c>
      <c r="C223" s="7" t="s">
        <v>691</v>
      </c>
      <c r="D223" s="7" t="s">
        <v>692</v>
      </c>
      <c r="E223" s="8" t="s">
        <v>696</v>
      </c>
      <c r="F223" s="9" t="s">
        <v>17</v>
      </c>
      <c r="G223" s="9" t="s">
        <v>697</v>
      </c>
      <c r="H223" s="8" t="s">
        <v>698</v>
      </c>
      <c r="I223" s="7">
        <f>VLOOKUP(H223,[1]Sheet2!$G$2:$I$1137,3,FALSE)</f>
        <v>82</v>
      </c>
      <c r="J223" s="8">
        <v>82.4</v>
      </c>
      <c r="K223" s="8">
        <v>81.599999999999994</v>
      </c>
      <c r="L223" s="8">
        <v>82</v>
      </c>
      <c r="M223" s="8">
        <v>2</v>
      </c>
      <c r="N223" s="10" t="s">
        <v>20</v>
      </c>
    </row>
    <row r="224" spans="1:14" ht="21.95" customHeight="1">
      <c r="A224" s="5">
        <v>221</v>
      </c>
      <c r="B224" s="6" t="s">
        <v>559</v>
      </c>
      <c r="C224" s="7" t="s">
        <v>691</v>
      </c>
      <c r="D224" s="7" t="s">
        <v>692</v>
      </c>
      <c r="E224" s="8" t="s">
        <v>52</v>
      </c>
      <c r="F224" s="9" t="s">
        <v>17</v>
      </c>
      <c r="G224" s="9" t="s">
        <v>699</v>
      </c>
      <c r="H224" s="8" t="s">
        <v>700</v>
      </c>
      <c r="I224" s="7">
        <f>VLOOKUP(H224,[1]Sheet2!$G$2:$I$1137,3,FALSE)</f>
        <v>82</v>
      </c>
      <c r="J224" s="8">
        <v>82</v>
      </c>
      <c r="K224" s="8">
        <v>81.8</v>
      </c>
      <c r="L224" s="8">
        <v>81.94</v>
      </c>
      <c r="M224" s="8">
        <v>3</v>
      </c>
      <c r="N224" s="10" t="s">
        <v>20</v>
      </c>
    </row>
    <row r="225" spans="1:14" ht="21.95" customHeight="1">
      <c r="A225" s="5">
        <v>222</v>
      </c>
      <c r="B225" s="6" t="s">
        <v>559</v>
      </c>
      <c r="C225" s="7" t="s">
        <v>691</v>
      </c>
      <c r="D225" s="7" t="s">
        <v>692</v>
      </c>
      <c r="E225" s="8" t="s">
        <v>701</v>
      </c>
      <c r="F225" s="9" t="s">
        <v>17</v>
      </c>
      <c r="G225" s="9" t="s">
        <v>702</v>
      </c>
      <c r="H225" s="8" t="s">
        <v>703</v>
      </c>
      <c r="I225" s="7">
        <f>VLOOKUP(H225,[1]Sheet2!$G$2:$I$1137,3,FALSE)</f>
        <v>84</v>
      </c>
      <c r="J225" s="8">
        <v>79.2</v>
      </c>
      <c r="K225" s="8">
        <v>81</v>
      </c>
      <c r="L225" s="8">
        <v>81.66</v>
      </c>
      <c r="M225" s="8">
        <v>4</v>
      </c>
      <c r="N225" s="10" t="s">
        <v>20</v>
      </c>
    </row>
    <row r="226" spans="1:14" ht="21.95" customHeight="1">
      <c r="A226" s="5">
        <v>223</v>
      </c>
      <c r="B226" s="6" t="s">
        <v>559</v>
      </c>
      <c r="C226" s="7" t="s">
        <v>691</v>
      </c>
      <c r="D226" s="7" t="s">
        <v>692</v>
      </c>
      <c r="E226" s="8" t="s">
        <v>704</v>
      </c>
      <c r="F226" s="9" t="s">
        <v>17</v>
      </c>
      <c r="G226" s="9" t="s">
        <v>705</v>
      </c>
      <c r="H226" s="8" t="s">
        <v>706</v>
      </c>
      <c r="I226" s="7">
        <f>VLOOKUP(H226,[1]Sheet2!$G$2:$I$1137,3,FALSE)</f>
        <v>79</v>
      </c>
      <c r="J226" s="8">
        <v>83.2</v>
      </c>
      <c r="K226" s="8">
        <v>82.6</v>
      </c>
      <c r="L226" s="8">
        <v>81.34</v>
      </c>
      <c r="M226" s="8">
        <v>5</v>
      </c>
      <c r="N226" s="10" t="s">
        <v>20</v>
      </c>
    </row>
    <row r="227" spans="1:14" ht="21.95" customHeight="1">
      <c r="A227" s="5">
        <v>224</v>
      </c>
      <c r="B227" s="6" t="s">
        <v>559</v>
      </c>
      <c r="C227" s="7" t="s">
        <v>691</v>
      </c>
      <c r="D227" s="7" t="s">
        <v>692</v>
      </c>
      <c r="E227" s="8" t="s">
        <v>707</v>
      </c>
      <c r="F227" s="9" t="s">
        <v>17</v>
      </c>
      <c r="G227" s="9" t="s">
        <v>708</v>
      </c>
      <c r="H227" s="8" t="s">
        <v>709</v>
      </c>
      <c r="I227" s="7">
        <f>VLOOKUP(H227,[1]Sheet2!$G$2:$I$1137,3,FALSE)</f>
        <v>76</v>
      </c>
      <c r="J227" s="8">
        <v>86</v>
      </c>
      <c r="K227" s="8">
        <v>83.6</v>
      </c>
      <c r="L227" s="8">
        <v>81.28</v>
      </c>
      <c r="M227" s="8">
        <v>6</v>
      </c>
      <c r="N227" s="10" t="s">
        <v>20</v>
      </c>
    </row>
    <row r="228" spans="1:14" ht="21.95" customHeight="1">
      <c r="A228" s="5">
        <v>225</v>
      </c>
      <c r="B228" s="6" t="s">
        <v>559</v>
      </c>
      <c r="C228" s="7" t="s">
        <v>691</v>
      </c>
      <c r="D228" s="7" t="s">
        <v>692</v>
      </c>
      <c r="E228" s="8" t="s">
        <v>710</v>
      </c>
      <c r="F228" s="9" t="s">
        <v>17</v>
      </c>
      <c r="G228" s="9" t="s">
        <v>711</v>
      </c>
      <c r="H228" s="8" t="s">
        <v>712</v>
      </c>
      <c r="I228" s="7">
        <f>VLOOKUP(H228,[1]Sheet2!$G$2:$I$1137,3,FALSE)</f>
        <v>73</v>
      </c>
      <c r="J228" s="8">
        <v>85.8</v>
      </c>
      <c r="K228" s="8">
        <v>86.6</v>
      </c>
      <c r="L228" s="8">
        <v>80.92</v>
      </c>
      <c r="M228" s="8">
        <v>7</v>
      </c>
      <c r="N228" s="10" t="s">
        <v>20</v>
      </c>
    </row>
    <row r="229" spans="1:14" ht="21.95" customHeight="1">
      <c r="A229" s="5">
        <v>226</v>
      </c>
      <c r="B229" s="6" t="s">
        <v>559</v>
      </c>
      <c r="C229" s="7" t="s">
        <v>691</v>
      </c>
      <c r="D229" s="7" t="s">
        <v>692</v>
      </c>
      <c r="E229" s="8" t="s">
        <v>713</v>
      </c>
      <c r="F229" s="9" t="s">
        <v>17</v>
      </c>
      <c r="G229" s="9" t="s">
        <v>714</v>
      </c>
      <c r="H229" s="8" t="s">
        <v>715</v>
      </c>
      <c r="I229" s="7">
        <f>VLOOKUP(H229,[1]Sheet2!$G$2:$I$1137,3,FALSE)</f>
        <v>76</v>
      </c>
      <c r="J229" s="8">
        <v>84.2</v>
      </c>
      <c r="K229" s="8">
        <v>83.8</v>
      </c>
      <c r="L229" s="8">
        <v>80.8</v>
      </c>
      <c r="M229" s="8">
        <v>8</v>
      </c>
      <c r="N229" s="10" t="s">
        <v>20</v>
      </c>
    </row>
    <row r="230" spans="1:14" ht="21.95" customHeight="1">
      <c r="A230" s="5">
        <v>227</v>
      </c>
      <c r="B230" s="6" t="s">
        <v>559</v>
      </c>
      <c r="C230" s="7" t="s">
        <v>691</v>
      </c>
      <c r="D230" s="7" t="s">
        <v>692</v>
      </c>
      <c r="E230" s="8" t="s">
        <v>716</v>
      </c>
      <c r="F230" s="9" t="s">
        <v>17</v>
      </c>
      <c r="G230" s="9" t="s">
        <v>717</v>
      </c>
      <c r="H230" s="8" t="s">
        <v>718</v>
      </c>
      <c r="I230" s="7">
        <f>VLOOKUP(H230,[1]Sheet2!$G$2:$I$1137,3,FALSE)</f>
        <v>77</v>
      </c>
      <c r="J230" s="8">
        <v>83.8</v>
      </c>
      <c r="K230" s="8">
        <v>82.8</v>
      </c>
      <c r="L230" s="8">
        <v>80.78</v>
      </c>
      <c r="M230" s="8">
        <v>9</v>
      </c>
      <c r="N230" s="10" t="s">
        <v>20</v>
      </c>
    </row>
    <row r="231" spans="1:14" ht="21.95" customHeight="1">
      <c r="A231" s="5">
        <v>228</v>
      </c>
      <c r="B231" s="6" t="s">
        <v>559</v>
      </c>
      <c r="C231" s="7" t="s">
        <v>691</v>
      </c>
      <c r="D231" s="7" t="s">
        <v>692</v>
      </c>
      <c r="E231" s="8" t="s">
        <v>719</v>
      </c>
      <c r="F231" s="9" t="s">
        <v>17</v>
      </c>
      <c r="G231" s="9" t="s">
        <v>720</v>
      </c>
      <c r="H231" s="8" t="s">
        <v>721</v>
      </c>
      <c r="I231" s="7">
        <f>VLOOKUP(H231,[1]Sheet2!$G$2:$I$1137,3,FALSE)</f>
        <v>78</v>
      </c>
      <c r="J231" s="8">
        <v>82</v>
      </c>
      <c r="K231" s="8">
        <v>82.8</v>
      </c>
      <c r="L231" s="8">
        <v>80.64</v>
      </c>
      <c r="M231" s="8">
        <v>10</v>
      </c>
      <c r="N231" s="10" t="s">
        <v>20</v>
      </c>
    </row>
    <row r="232" spans="1:14" ht="21.95" customHeight="1">
      <c r="A232" s="5">
        <v>229</v>
      </c>
      <c r="B232" s="6" t="s">
        <v>559</v>
      </c>
      <c r="C232" s="7" t="s">
        <v>691</v>
      </c>
      <c r="D232" s="7" t="s">
        <v>692</v>
      </c>
      <c r="E232" s="8" t="s">
        <v>177</v>
      </c>
      <c r="F232" s="9" t="s">
        <v>17</v>
      </c>
      <c r="G232" s="9" t="s">
        <v>722</v>
      </c>
      <c r="H232" s="8" t="s">
        <v>723</v>
      </c>
      <c r="I232" s="7">
        <f>VLOOKUP(H232,[1]Sheet2!$G$2:$I$1137,3,FALSE)</f>
        <v>77</v>
      </c>
      <c r="J232" s="8">
        <v>82.2</v>
      </c>
      <c r="K232" s="8">
        <v>83</v>
      </c>
      <c r="L232" s="8">
        <v>80.36</v>
      </c>
      <c r="M232" s="8">
        <v>11</v>
      </c>
      <c r="N232" s="10" t="s">
        <v>20</v>
      </c>
    </row>
    <row r="233" spans="1:14" ht="21.95" customHeight="1">
      <c r="A233" s="5">
        <v>230</v>
      </c>
      <c r="B233" s="6" t="s">
        <v>559</v>
      </c>
      <c r="C233" s="7" t="s">
        <v>691</v>
      </c>
      <c r="D233" s="7" t="s">
        <v>692</v>
      </c>
      <c r="E233" s="8" t="s">
        <v>724</v>
      </c>
      <c r="F233" s="9" t="s">
        <v>17</v>
      </c>
      <c r="G233" s="9" t="s">
        <v>725</v>
      </c>
      <c r="H233" s="8" t="s">
        <v>726</v>
      </c>
      <c r="I233" s="7">
        <f>VLOOKUP(H233,[1]Sheet2!$G$2:$I$1137,3,FALSE)</f>
        <v>76</v>
      </c>
      <c r="J233" s="8">
        <v>83.2</v>
      </c>
      <c r="K233" s="8">
        <v>81.599999999999994</v>
      </c>
      <c r="L233" s="8">
        <v>79.84</v>
      </c>
      <c r="M233" s="8">
        <v>12</v>
      </c>
      <c r="N233" s="11"/>
    </row>
    <row r="234" spans="1:14" ht="21.95" customHeight="1">
      <c r="A234" s="5">
        <v>231</v>
      </c>
      <c r="B234" s="6" t="s">
        <v>559</v>
      </c>
      <c r="C234" s="7" t="s">
        <v>691</v>
      </c>
      <c r="D234" s="7" t="s">
        <v>692</v>
      </c>
      <c r="E234" s="8" t="s">
        <v>727</v>
      </c>
      <c r="F234" s="9" t="s">
        <v>17</v>
      </c>
      <c r="G234" s="9" t="s">
        <v>728</v>
      </c>
      <c r="H234" s="8" t="s">
        <v>729</v>
      </c>
      <c r="I234" s="7">
        <f>VLOOKUP(H234,[1]Sheet2!$G$2:$I$1137,3,FALSE)</f>
        <v>82</v>
      </c>
      <c r="J234" s="8">
        <v>78.400000000000006</v>
      </c>
      <c r="K234" s="8">
        <v>77.400000000000006</v>
      </c>
      <c r="L234" s="8">
        <v>79.540000000000006</v>
      </c>
      <c r="M234" s="8">
        <v>13</v>
      </c>
      <c r="N234" s="11"/>
    </row>
    <row r="235" spans="1:14" ht="21.95" customHeight="1">
      <c r="A235" s="5">
        <v>232</v>
      </c>
      <c r="B235" s="6" t="s">
        <v>559</v>
      </c>
      <c r="C235" s="7" t="s">
        <v>691</v>
      </c>
      <c r="D235" s="7" t="s">
        <v>692</v>
      </c>
      <c r="E235" s="8" t="s">
        <v>730</v>
      </c>
      <c r="F235" s="9" t="s">
        <v>17</v>
      </c>
      <c r="G235" s="9" t="s">
        <v>731</v>
      </c>
      <c r="H235" s="8" t="s">
        <v>732</v>
      </c>
      <c r="I235" s="7">
        <f>VLOOKUP(H235,[1]Sheet2!$G$2:$I$1137,3,FALSE)</f>
        <v>81</v>
      </c>
      <c r="J235" s="8">
        <v>77.599999999999994</v>
      </c>
      <c r="K235" s="8">
        <v>77</v>
      </c>
      <c r="L235" s="8">
        <v>78.78</v>
      </c>
      <c r="M235" s="8">
        <v>14</v>
      </c>
      <c r="N235" s="11"/>
    </row>
    <row r="236" spans="1:14" ht="21.95" customHeight="1">
      <c r="A236" s="5">
        <v>233</v>
      </c>
      <c r="B236" s="6" t="s">
        <v>559</v>
      </c>
      <c r="C236" s="7" t="s">
        <v>691</v>
      </c>
      <c r="D236" s="7" t="s">
        <v>692</v>
      </c>
      <c r="E236" s="8" t="s">
        <v>523</v>
      </c>
      <c r="F236" s="9" t="s">
        <v>17</v>
      </c>
      <c r="G236" s="9" t="s">
        <v>733</v>
      </c>
      <c r="H236" s="8" t="s">
        <v>734</v>
      </c>
      <c r="I236" s="7">
        <f>VLOOKUP(H236,[1]Sheet2!$G$2:$I$1137,3,FALSE)</f>
        <v>82</v>
      </c>
      <c r="J236" s="8">
        <v>75.400000000000006</v>
      </c>
      <c r="K236" s="8">
        <v>77.8</v>
      </c>
      <c r="L236" s="8">
        <v>78.760000000000005</v>
      </c>
      <c r="M236" s="8">
        <v>15</v>
      </c>
      <c r="N236" s="11"/>
    </row>
    <row r="237" spans="1:14" ht="21.95" customHeight="1">
      <c r="A237" s="5">
        <v>234</v>
      </c>
      <c r="B237" s="6" t="s">
        <v>559</v>
      </c>
      <c r="C237" s="7" t="s">
        <v>691</v>
      </c>
      <c r="D237" s="7" t="s">
        <v>692</v>
      </c>
      <c r="E237" s="8" t="s">
        <v>735</v>
      </c>
      <c r="F237" s="9" t="s">
        <v>17</v>
      </c>
      <c r="G237" s="9" t="s">
        <v>736</v>
      </c>
      <c r="H237" s="8" t="s">
        <v>737</v>
      </c>
      <c r="I237" s="7">
        <f>VLOOKUP(H237,[1]Sheet2!$G$2:$I$1137,3,FALSE)</f>
        <v>75</v>
      </c>
      <c r="J237" s="8">
        <v>81</v>
      </c>
      <c r="K237" s="8">
        <v>81.400000000000006</v>
      </c>
      <c r="L237" s="8">
        <v>78.72</v>
      </c>
      <c r="M237" s="8">
        <v>16</v>
      </c>
      <c r="N237" s="11"/>
    </row>
    <row r="238" spans="1:14" ht="21.95" customHeight="1">
      <c r="A238" s="5">
        <v>235</v>
      </c>
      <c r="B238" s="6" t="s">
        <v>559</v>
      </c>
      <c r="C238" s="7" t="s">
        <v>691</v>
      </c>
      <c r="D238" s="7" t="s">
        <v>692</v>
      </c>
      <c r="E238" s="8" t="s">
        <v>738</v>
      </c>
      <c r="F238" s="9" t="s">
        <v>17</v>
      </c>
      <c r="G238" s="9" t="s">
        <v>739</v>
      </c>
      <c r="H238" s="8" t="s">
        <v>740</v>
      </c>
      <c r="I238" s="7">
        <f>VLOOKUP(H238,[1]Sheet2!$G$2:$I$1137,3,FALSE)</f>
        <v>81</v>
      </c>
      <c r="J238" s="8">
        <v>75.2</v>
      </c>
      <c r="K238" s="8">
        <v>78.8</v>
      </c>
      <c r="L238" s="8">
        <v>78.599999999999994</v>
      </c>
      <c r="M238" s="8">
        <v>17</v>
      </c>
      <c r="N238" s="11"/>
    </row>
    <row r="239" spans="1:14" ht="21.95" customHeight="1">
      <c r="A239" s="5">
        <v>236</v>
      </c>
      <c r="B239" s="6" t="s">
        <v>559</v>
      </c>
      <c r="C239" s="7" t="s">
        <v>691</v>
      </c>
      <c r="D239" s="7" t="s">
        <v>692</v>
      </c>
      <c r="E239" s="8" t="s">
        <v>741</v>
      </c>
      <c r="F239" s="9" t="s">
        <v>17</v>
      </c>
      <c r="G239" s="9" t="s">
        <v>742</v>
      </c>
      <c r="H239" s="8" t="s">
        <v>743</v>
      </c>
      <c r="I239" s="7">
        <f>VLOOKUP(H239,[1]Sheet2!$G$2:$I$1137,3,FALSE)</f>
        <v>80</v>
      </c>
      <c r="J239" s="8">
        <v>78</v>
      </c>
      <c r="K239" s="8">
        <v>77.2</v>
      </c>
      <c r="L239" s="8">
        <v>78.56</v>
      </c>
      <c r="M239" s="8">
        <v>18</v>
      </c>
      <c r="N239" s="11"/>
    </row>
    <row r="240" spans="1:14" ht="21.95" customHeight="1">
      <c r="A240" s="5">
        <v>237</v>
      </c>
      <c r="B240" s="6" t="s">
        <v>559</v>
      </c>
      <c r="C240" s="7" t="s">
        <v>691</v>
      </c>
      <c r="D240" s="7" t="s">
        <v>692</v>
      </c>
      <c r="E240" s="8" t="s">
        <v>744</v>
      </c>
      <c r="F240" s="9" t="s">
        <v>17</v>
      </c>
      <c r="G240" s="9" t="s">
        <v>745</v>
      </c>
      <c r="H240" s="8" t="s">
        <v>746</v>
      </c>
      <c r="I240" s="7">
        <f>VLOOKUP(H240,[1]Sheet2!$G$2:$I$1137,3,FALSE)</f>
        <v>76</v>
      </c>
      <c r="J240" s="8">
        <v>80.2</v>
      </c>
      <c r="K240" s="8">
        <v>79.400000000000006</v>
      </c>
      <c r="L240" s="8">
        <v>78.28</v>
      </c>
      <c r="M240" s="8">
        <v>19</v>
      </c>
      <c r="N240" s="11"/>
    </row>
    <row r="241" spans="1:14" ht="21.95" customHeight="1">
      <c r="A241" s="5">
        <v>238</v>
      </c>
      <c r="B241" s="6" t="s">
        <v>559</v>
      </c>
      <c r="C241" s="7" t="s">
        <v>691</v>
      </c>
      <c r="D241" s="7" t="s">
        <v>692</v>
      </c>
      <c r="E241" s="8" t="s">
        <v>747</v>
      </c>
      <c r="F241" s="9" t="s">
        <v>17</v>
      </c>
      <c r="G241" s="9" t="s">
        <v>748</v>
      </c>
      <c r="H241" s="8" t="s">
        <v>749</v>
      </c>
      <c r="I241" s="7">
        <f>VLOOKUP(H241,[1]Sheet2!$G$2:$I$1137,3,FALSE)</f>
        <v>73</v>
      </c>
      <c r="J241" s="8">
        <v>81.8</v>
      </c>
      <c r="K241" s="8">
        <v>80.400000000000006</v>
      </c>
      <c r="L241" s="8">
        <v>77.86</v>
      </c>
      <c r="M241" s="8">
        <v>20</v>
      </c>
      <c r="N241" s="11"/>
    </row>
    <row r="242" spans="1:14" ht="21.95" customHeight="1">
      <c r="A242" s="5">
        <v>239</v>
      </c>
      <c r="B242" s="6" t="s">
        <v>559</v>
      </c>
      <c r="C242" s="7" t="s">
        <v>691</v>
      </c>
      <c r="D242" s="7" t="s">
        <v>692</v>
      </c>
      <c r="E242" s="8" t="s">
        <v>750</v>
      </c>
      <c r="F242" s="9" t="s">
        <v>17</v>
      </c>
      <c r="G242" s="9" t="s">
        <v>751</v>
      </c>
      <c r="H242" s="8" t="s">
        <v>752</v>
      </c>
      <c r="I242" s="7">
        <f>VLOOKUP(H242,[1]Sheet2!$G$2:$I$1137,3,FALSE)</f>
        <v>74</v>
      </c>
      <c r="J242" s="8">
        <v>80.599999999999994</v>
      </c>
      <c r="K242" s="8">
        <v>80</v>
      </c>
      <c r="L242" s="8">
        <v>77.78</v>
      </c>
      <c r="M242" s="8">
        <v>21</v>
      </c>
      <c r="N242" s="11"/>
    </row>
    <row r="243" spans="1:14" ht="21.95" customHeight="1">
      <c r="A243" s="5">
        <v>240</v>
      </c>
      <c r="B243" s="6" t="s">
        <v>559</v>
      </c>
      <c r="C243" s="7" t="s">
        <v>691</v>
      </c>
      <c r="D243" s="7" t="s">
        <v>692</v>
      </c>
      <c r="E243" s="8" t="s">
        <v>164</v>
      </c>
      <c r="F243" s="9" t="s">
        <v>17</v>
      </c>
      <c r="G243" s="9" t="s">
        <v>753</v>
      </c>
      <c r="H243" s="8" t="s">
        <v>754</v>
      </c>
      <c r="I243" s="7">
        <f>VLOOKUP(H243,[1]Sheet2!$G$2:$I$1137,3,FALSE)</f>
        <v>73</v>
      </c>
      <c r="J243" s="8">
        <v>78.8</v>
      </c>
      <c r="K243" s="8">
        <v>82.4</v>
      </c>
      <c r="L243" s="8">
        <v>77.56</v>
      </c>
      <c r="M243" s="8">
        <v>22</v>
      </c>
      <c r="N243" s="11"/>
    </row>
    <row r="244" spans="1:14" ht="21.95" customHeight="1">
      <c r="A244" s="5">
        <v>241</v>
      </c>
      <c r="B244" s="6" t="s">
        <v>559</v>
      </c>
      <c r="C244" s="7" t="s">
        <v>691</v>
      </c>
      <c r="D244" s="7" t="s">
        <v>692</v>
      </c>
      <c r="E244" s="8" t="s">
        <v>755</v>
      </c>
      <c r="F244" s="9" t="s">
        <v>17</v>
      </c>
      <c r="G244" s="9" t="s">
        <v>756</v>
      </c>
      <c r="H244" s="8" t="s">
        <v>757</v>
      </c>
      <c r="I244" s="7">
        <f>VLOOKUP(H244,[1]Sheet2!$G$2:$I$1137,3,FALSE)</f>
        <v>76</v>
      </c>
      <c r="J244" s="8">
        <v>77.2</v>
      </c>
      <c r="K244" s="8">
        <v>79.400000000000006</v>
      </c>
      <c r="L244" s="8">
        <v>77.38</v>
      </c>
      <c r="M244" s="8">
        <v>23</v>
      </c>
      <c r="N244" s="11"/>
    </row>
    <row r="245" spans="1:14" ht="21.95" customHeight="1">
      <c r="A245" s="5">
        <v>242</v>
      </c>
      <c r="B245" s="6" t="s">
        <v>559</v>
      </c>
      <c r="C245" s="7" t="s">
        <v>691</v>
      </c>
      <c r="D245" s="7" t="s">
        <v>692</v>
      </c>
      <c r="E245" s="8" t="s">
        <v>758</v>
      </c>
      <c r="F245" s="9" t="s">
        <v>17</v>
      </c>
      <c r="G245" s="9" t="s">
        <v>759</v>
      </c>
      <c r="H245" s="8" t="s">
        <v>760</v>
      </c>
      <c r="I245" s="7">
        <f>VLOOKUP(H245,[1]Sheet2!$G$2:$I$1137,3,FALSE)</f>
        <v>74</v>
      </c>
      <c r="J245" s="8">
        <v>78.8</v>
      </c>
      <c r="K245" s="8">
        <v>80.400000000000006</v>
      </c>
      <c r="L245" s="8">
        <v>77.36</v>
      </c>
      <c r="M245" s="8">
        <v>24</v>
      </c>
      <c r="N245" s="11"/>
    </row>
    <row r="246" spans="1:14" ht="21.95" customHeight="1">
      <c r="A246" s="5">
        <v>243</v>
      </c>
      <c r="B246" s="6" t="s">
        <v>559</v>
      </c>
      <c r="C246" s="7" t="s">
        <v>691</v>
      </c>
      <c r="D246" s="7" t="s">
        <v>692</v>
      </c>
      <c r="E246" s="8" t="s">
        <v>761</v>
      </c>
      <c r="F246" s="9" t="s">
        <v>17</v>
      </c>
      <c r="G246" s="9" t="s">
        <v>762</v>
      </c>
      <c r="H246" s="8" t="s">
        <v>763</v>
      </c>
      <c r="I246" s="7">
        <f>VLOOKUP(H246,[1]Sheet2!$G$2:$I$1137,3,FALSE)</f>
        <v>74</v>
      </c>
      <c r="J246" s="8">
        <v>79.8</v>
      </c>
      <c r="K246" s="8">
        <v>79.2</v>
      </c>
      <c r="L246" s="8">
        <v>77.3</v>
      </c>
      <c r="M246" s="8">
        <v>25</v>
      </c>
      <c r="N246" s="11"/>
    </row>
    <row r="247" spans="1:14" ht="21.95" customHeight="1">
      <c r="A247" s="5">
        <v>244</v>
      </c>
      <c r="B247" s="6" t="s">
        <v>559</v>
      </c>
      <c r="C247" s="7" t="s">
        <v>691</v>
      </c>
      <c r="D247" s="7" t="s">
        <v>692</v>
      </c>
      <c r="E247" s="8" t="s">
        <v>203</v>
      </c>
      <c r="F247" s="9" t="s">
        <v>17</v>
      </c>
      <c r="G247" s="9" t="s">
        <v>764</v>
      </c>
      <c r="H247" s="8" t="s">
        <v>765</v>
      </c>
      <c r="I247" s="7">
        <f>VLOOKUP(H247,[1]Sheet2!$G$2:$I$1137,3,FALSE)</f>
        <v>78</v>
      </c>
      <c r="J247" s="8">
        <v>76</v>
      </c>
      <c r="K247" s="8">
        <v>77.400000000000006</v>
      </c>
      <c r="L247" s="8">
        <v>77.22</v>
      </c>
      <c r="M247" s="8">
        <v>26</v>
      </c>
      <c r="N247" s="11"/>
    </row>
    <row r="248" spans="1:14" ht="21.95" customHeight="1">
      <c r="A248" s="5">
        <v>245</v>
      </c>
      <c r="B248" s="6" t="s">
        <v>559</v>
      </c>
      <c r="C248" s="7" t="s">
        <v>691</v>
      </c>
      <c r="D248" s="7" t="s">
        <v>692</v>
      </c>
      <c r="E248" s="8" t="s">
        <v>766</v>
      </c>
      <c r="F248" s="9" t="s">
        <v>17</v>
      </c>
      <c r="G248" s="9" t="s">
        <v>767</v>
      </c>
      <c r="H248" s="8" t="s">
        <v>768</v>
      </c>
      <c r="I248" s="7">
        <f>VLOOKUP(H248,[1]Sheet2!$G$2:$I$1137,3,FALSE)</f>
        <v>73</v>
      </c>
      <c r="J248" s="8">
        <v>79.400000000000006</v>
      </c>
      <c r="K248" s="8">
        <v>80.599999999999994</v>
      </c>
      <c r="L248" s="8">
        <v>77.2</v>
      </c>
      <c r="M248" s="8">
        <v>27</v>
      </c>
      <c r="N248" s="11"/>
    </row>
    <row r="249" spans="1:14" ht="21.95" customHeight="1">
      <c r="A249" s="5">
        <v>246</v>
      </c>
      <c r="B249" s="6" t="s">
        <v>559</v>
      </c>
      <c r="C249" s="7" t="s">
        <v>691</v>
      </c>
      <c r="D249" s="7" t="s">
        <v>692</v>
      </c>
      <c r="E249" s="8" t="s">
        <v>769</v>
      </c>
      <c r="F249" s="9" t="s">
        <v>17</v>
      </c>
      <c r="G249" s="9" t="s">
        <v>770</v>
      </c>
      <c r="H249" s="8" t="s">
        <v>771</v>
      </c>
      <c r="I249" s="7">
        <f>VLOOKUP(H249,[1]Sheet2!$G$2:$I$1137,3,FALSE)</f>
        <v>75</v>
      </c>
      <c r="J249" s="8">
        <v>77.400000000000006</v>
      </c>
      <c r="K249" s="8">
        <v>79.599999999999994</v>
      </c>
      <c r="L249" s="8">
        <v>77.099999999999994</v>
      </c>
      <c r="M249" s="8">
        <v>28</v>
      </c>
      <c r="N249" s="11"/>
    </row>
    <row r="250" spans="1:14" ht="21.95" customHeight="1">
      <c r="A250" s="5">
        <v>247</v>
      </c>
      <c r="B250" s="6" t="s">
        <v>559</v>
      </c>
      <c r="C250" s="7" t="s">
        <v>691</v>
      </c>
      <c r="D250" s="7" t="s">
        <v>692</v>
      </c>
      <c r="E250" s="8" t="s">
        <v>772</v>
      </c>
      <c r="F250" s="9" t="s">
        <v>17</v>
      </c>
      <c r="G250" s="9" t="s">
        <v>773</v>
      </c>
      <c r="H250" s="8" t="s">
        <v>774</v>
      </c>
      <c r="I250" s="7">
        <f>VLOOKUP(H250,[1]Sheet2!$G$2:$I$1137,3,FALSE)</f>
        <v>75</v>
      </c>
      <c r="J250" s="8">
        <v>79.2</v>
      </c>
      <c r="K250" s="8">
        <v>77</v>
      </c>
      <c r="L250" s="8">
        <v>76.86</v>
      </c>
      <c r="M250" s="8">
        <v>29</v>
      </c>
      <c r="N250" s="11"/>
    </row>
    <row r="251" spans="1:14" ht="21.95" customHeight="1">
      <c r="A251" s="5">
        <v>248</v>
      </c>
      <c r="B251" s="6" t="s">
        <v>559</v>
      </c>
      <c r="C251" s="7" t="s">
        <v>691</v>
      </c>
      <c r="D251" s="7" t="s">
        <v>692</v>
      </c>
      <c r="E251" s="8" t="s">
        <v>775</v>
      </c>
      <c r="F251" s="9" t="s">
        <v>17</v>
      </c>
      <c r="G251" s="9" t="s">
        <v>776</v>
      </c>
      <c r="H251" s="8" t="s">
        <v>777</v>
      </c>
      <c r="I251" s="7">
        <f>VLOOKUP(H251,[1]Sheet2!$G$2:$I$1137,3,FALSE)</f>
        <v>73</v>
      </c>
      <c r="J251" s="8">
        <v>77.2</v>
      </c>
      <c r="K251" s="8">
        <v>81.599999999999994</v>
      </c>
      <c r="L251" s="8">
        <v>76.84</v>
      </c>
      <c r="M251" s="8">
        <v>30</v>
      </c>
      <c r="N251" s="11"/>
    </row>
    <row r="252" spans="1:14" ht="21.95" customHeight="1">
      <c r="A252" s="5">
        <v>249</v>
      </c>
      <c r="B252" s="6" t="s">
        <v>559</v>
      </c>
      <c r="C252" s="7" t="s">
        <v>691</v>
      </c>
      <c r="D252" s="7" t="s">
        <v>692</v>
      </c>
      <c r="E252" s="8" t="s">
        <v>180</v>
      </c>
      <c r="F252" s="9" t="s">
        <v>17</v>
      </c>
      <c r="G252" s="9" t="s">
        <v>778</v>
      </c>
      <c r="H252" s="8" t="s">
        <v>779</v>
      </c>
      <c r="I252" s="7">
        <f>VLOOKUP(H252,[1]Sheet2!$G$2:$I$1137,3,FALSE)</f>
        <v>73</v>
      </c>
      <c r="J252" s="8">
        <v>79.8</v>
      </c>
      <c r="K252" s="8">
        <v>78.8</v>
      </c>
      <c r="L252" s="8">
        <v>76.78</v>
      </c>
      <c r="M252" s="8">
        <v>31</v>
      </c>
      <c r="N252" s="11"/>
    </row>
    <row r="253" spans="1:14" ht="21.95" customHeight="1">
      <c r="A253" s="5">
        <v>250</v>
      </c>
      <c r="B253" s="6" t="s">
        <v>559</v>
      </c>
      <c r="C253" s="7" t="s">
        <v>691</v>
      </c>
      <c r="D253" s="7" t="s">
        <v>692</v>
      </c>
      <c r="E253" s="8" t="s">
        <v>780</v>
      </c>
      <c r="F253" s="9" t="s">
        <v>17</v>
      </c>
      <c r="G253" s="9" t="s">
        <v>781</v>
      </c>
      <c r="H253" s="8" t="s">
        <v>782</v>
      </c>
      <c r="I253" s="7">
        <f>VLOOKUP(H253,[1]Sheet2!$G$2:$I$1137,3,FALSE)</f>
        <v>77</v>
      </c>
      <c r="J253" s="8">
        <v>76.2</v>
      </c>
      <c r="K253" s="8">
        <v>75</v>
      </c>
      <c r="L253" s="8">
        <v>76.16</v>
      </c>
      <c r="M253" s="8">
        <v>32</v>
      </c>
      <c r="N253" s="11"/>
    </row>
    <row r="254" spans="1:14" ht="21.95" customHeight="1">
      <c r="A254" s="5">
        <v>251</v>
      </c>
      <c r="B254" s="6" t="s">
        <v>559</v>
      </c>
      <c r="C254" s="7" t="s">
        <v>691</v>
      </c>
      <c r="D254" s="7" t="s">
        <v>692</v>
      </c>
      <c r="E254" s="8" t="s">
        <v>783</v>
      </c>
      <c r="F254" s="9" t="s">
        <v>17</v>
      </c>
      <c r="G254" s="9" t="s">
        <v>784</v>
      </c>
      <c r="H254" s="8" t="s">
        <v>785</v>
      </c>
      <c r="I254" s="7">
        <f>VLOOKUP(H254,[1]Sheet2!$G$2:$I$1137,3,FALSE)</f>
        <v>74</v>
      </c>
      <c r="J254" s="8">
        <v>77.599999999999994</v>
      </c>
      <c r="K254" s="8">
        <v>76</v>
      </c>
      <c r="L254" s="8">
        <v>75.680000000000007</v>
      </c>
      <c r="M254" s="8">
        <v>33</v>
      </c>
      <c r="N254" s="11"/>
    </row>
    <row r="255" spans="1:14" ht="21.95" customHeight="1">
      <c r="A255" s="5">
        <v>252</v>
      </c>
      <c r="B255" s="6" t="s">
        <v>559</v>
      </c>
      <c r="C255" s="7" t="s">
        <v>691</v>
      </c>
      <c r="D255" s="7" t="s">
        <v>692</v>
      </c>
      <c r="E255" s="8" t="s">
        <v>786</v>
      </c>
      <c r="F255" s="9" t="s">
        <v>17</v>
      </c>
      <c r="G255" s="9" t="s">
        <v>787</v>
      </c>
      <c r="H255" s="8" t="s">
        <v>788</v>
      </c>
      <c r="I255" s="7">
        <f>VLOOKUP(H255,[1]Sheet2!$G$2:$I$1137,3,FALSE)</f>
        <v>74</v>
      </c>
      <c r="J255" s="8">
        <v>75.8</v>
      </c>
      <c r="K255" s="8">
        <v>77.599999999999994</v>
      </c>
      <c r="L255" s="8">
        <v>75.62</v>
      </c>
      <c r="M255" s="8">
        <v>34</v>
      </c>
      <c r="N255" s="11"/>
    </row>
    <row r="256" spans="1:14" ht="21.95" customHeight="1">
      <c r="A256" s="5">
        <v>253</v>
      </c>
      <c r="B256" s="6" t="s">
        <v>559</v>
      </c>
      <c r="C256" s="7" t="s">
        <v>691</v>
      </c>
      <c r="D256" s="7" t="s">
        <v>692</v>
      </c>
      <c r="E256" s="8" t="s">
        <v>789</v>
      </c>
      <c r="F256" s="9" t="s">
        <v>17</v>
      </c>
      <c r="G256" s="9" t="s">
        <v>790</v>
      </c>
      <c r="H256" s="8" t="s">
        <v>791</v>
      </c>
      <c r="I256" s="7">
        <f>VLOOKUP(H256,[1]Sheet2!$G$2:$I$1137,3,FALSE)</f>
        <v>75</v>
      </c>
      <c r="J256" s="8">
        <v>72.599999999999994</v>
      </c>
      <c r="K256" s="8">
        <v>78.8</v>
      </c>
      <c r="L256" s="8">
        <v>75.42</v>
      </c>
      <c r="M256" s="8">
        <v>35</v>
      </c>
      <c r="N256" s="11"/>
    </row>
    <row r="257" spans="1:14" ht="21.95" customHeight="1">
      <c r="A257" s="5">
        <v>254</v>
      </c>
      <c r="B257" s="6" t="s">
        <v>559</v>
      </c>
      <c r="C257" s="7" t="s">
        <v>691</v>
      </c>
      <c r="D257" s="7" t="s">
        <v>692</v>
      </c>
      <c r="E257" s="8" t="s">
        <v>792</v>
      </c>
      <c r="F257" s="9" t="s">
        <v>17</v>
      </c>
      <c r="G257" s="9" t="s">
        <v>793</v>
      </c>
      <c r="H257" s="8" t="s">
        <v>794</v>
      </c>
      <c r="I257" s="7">
        <f>VLOOKUP(H257,[1]Sheet2!$G$2:$I$1137,3,FALSE)</f>
        <v>73</v>
      </c>
      <c r="J257" s="8">
        <v>74.8</v>
      </c>
      <c r="K257" s="8">
        <v>76.8</v>
      </c>
      <c r="L257" s="8">
        <v>74.680000000000007</v>
      </c>
      <c r="M257" s="8">
        <v>36</v>
      </c>
      <c r="N257" s="11"/>
    </row>
    <row r="258" spans="1:14" ht="21.95" customHeight="1">
      <c r="A258" s="5">
        <v>255</v>
      </c>
      <c r="B258" s="6" t="s">
        <v>559</v>
      </c>
      <c r="C258" s="7" t="s">
        <v>691</v>
      </c>
      <c r="D258" s="7" t="s">
        <v>692</v>
      </c>
      <c r="E258" s="8" t="s">
        <v>795</v>
      </c>
      <c r="F258" s="9" t="s">
        <v>17</v>
      </c>
      <c r="G258" s="9" t="s">
        <v>796</v>
      </c>
      <c r="H258" s="8" t="s">
        <v>797</v>
      </c>
      <c r="I258" s="7">
        <f>VLOOKUP(H258,[1]Sheet2!$G$2:$I$1137,3,FALSE)</f>
        <v>76</v>
      </c>
      <c r="J258" s="8">
        <v>73.2</v>
      </c>
      <c r="K258" s="8">
        <v>73.400000000000006</v>
      </c>
      <c r="L258" s="8">
        <v>74.38</v>
      </c>
      <c r="M258" s="8">
        <v>37</v>
      </c>
      <c r="N258" s="11"/>
    </row>
    <row r="259" spans="1:14" ht="21.95" customHeight="1">
      <c r="A259" s="5">
        <v>256</v>
      </c>
      <c r="B259" s="6" t="s">
        <v>559</v>
      </c>
      <c r="C259" s="7" t="s">
        <v>691</v>
      </c>
      <c r="D259" s="7" t="s">
        <v>692</v>
      </c>
      <c r="E259" s="8" t="s">
        <v>48</v>
      </c>
      <c r="F259" s="9" t="s">
        <v>17</v>
      </c>
      <c r="G259" s="9" t="s">
        <v>798</v>
      </c>
      <c r="H259" s="8" t="s">
        <v>799</v>
      </c>
      <c r="I259" s="7">
        <f>VLOOKUP(H259,[1]Sheet2!$G$2:$I$1137,3,FALSE)</f>
        <v>76</v>
      </c>
      <c r="J259" s="8">
        <v>65</v>
      </c>
      <c r="K259" s="8">
        <v>65.2</v>
      </c>
      <c r="L259" s="8">
        <v>69.459999999999994</v>
      </c>
      <c r="M259" s="8">
        <v>38</v>
      </c>
      <c r="N259" s="11"/>
    </row>
    <row r="260" spans="1:14" ht="21.95" customHeight="1">
      <c r="A260" s="5">
        <v>257</v>
      </c>
      <c r="B260" s="6" t="s">
        <v>800</v>
      </c>
      <c r="C260" s="7" t="s">
        <v>801</v>
      </c>
      <c r="D260" s="7" t="s">
        <v>802</v>
      </c>
      <c r="E260" s="8" t="s">
        <v>803</v>
      </c>
      <c r="F260" s="9" t="s">
        <v>42</v>
      </c>
      <c r="G260" s="9" t="s">
        <v>804</v>
      </c>
      <c r="H260" s="8" t="s">
        <v>805</v>
      </c>
      <c r="I260" s="7">
        <f>VLOOKUP(H260,[1]Sheet2!$G$2:$I$1137,3,FALSE)</f>
        <v>62</v>
      </c>
      <c r="J260" s="8">
        <v>63</v>
      </c>
      <c r="K260" s="8">
        <v>83.2</v>
      </c>
      <c r="L260" s="8">
        <f t="shared" ref="L260:L271" si="2">I260*0.4+J260*0.3+K260*0.3</f>
        <v>68.66</v>
      </c>
      <c r="M260" s="8">
        <v>1</v>
      </c>
      <c r="N260" s="10" t="s">
        <v>20</v>
      </c>
    </row>
    <row r="261" spans="1:14" ht="21.95" customHeight="1">
      <c r="A261" s="5">
        <v>258</v>
      </c>
      <c r="B261" s="6" t="s">
        <v>800</v>
      </c>
      <c r="C261" s="7" t="s">
        <v>801</v>
      </c>
      <c r="D261" s="7" t="s">
        <v>802</v>
      </c>
      <c r="E261" s="8" t="s">
        <v>806</v>
      </c>
      <c r="F261" s="9" t="s">
        <v>17</v>
      </c>
      <c r="G261" s="9" t="s">
        <v>807</v>
      </c>
      <c r="H261" s="8" t="s">
        <v>808</v>
      </c>
      <c r="I261" s="7">
        <f>VLOOKUP(H261,[1]Sheet2!$G$2:$I$1137,3,FALSE)</f>
        <v>58</v>
      </c>
      <c r="J261" s="8">
        <v>57</v>
      </c>
      <c r="K261" s="8">
        <v>81.8</v>
      </c>
      <c r="L261" s="8">
        <f t="shared" si="2"/>
        <v>64.84</v>
      </c>
      <c r="M261" s="8">
        <v>2</v>
      </c>
      <c r="N261" s="11"/>
    </row>
    <row r="262" spans="1:14" ht="21.95" customHeight="1">
      <c r="A262" s="5">
        <v>259</v>
      </c>
      <c r="B262" s="6" t="s">
        <v>800</v>
      </c>
      <c r="C262" s="7" t="s">
        <v>801</v>
      </c>
      <c r="D262" s="7" t="s">
        <v>802</v>
      </c>
      <c r="E262" s="8" t="s">
        <v>809</v>
      </c>
      <c r="F262" s="9" t="s">
        <v>42</v>
      </c>
      <c r="G262" s="9" t="s">
        <v>810</v>
      </c>
      <c r="H262" s="8" t="s">
        <v>811</v>
      </c>
      <c r="I262" s="7">
        <f>VLOOKUP(H262,[1]Sheet2!$G$2:$I$1137,3,FALSE)</f>
        <v>54</v>
      </c>
      <c r="J262" s="8">
        <v>37</v>
      </c>
      <c r="K262" s="8">
        <v>84</v>
      </c>
      <c r="L262" s="8">
        <f t="shared" si="2"/>
        <v>57.900000000000006</v>
      </c>
      <c r="M262" s="8">
        <v>3</v>
      </c>
      <c r="N262" s="11"/>
    </row>
    <row r="263" spans="1:14" ht="21.95" customHeight="1">
      <c r="A263" s="5">
        <v>260</v>
      </c>
      <c r="B263" s="6" t="s">
        <v>800</v>
      </c>
      <c r="C263" s="7" t="s">
        <v>812</v>
      </c>
      <c r="D263" s="7" t="s">
        <v>813</v>
      </c>
      <c r="E263" s="8" t="s">
        <v>92</v>
      </c>
      <c r="F263" s="9" t="s">
        <v>17</v>
      </c>
      <c r="G263" s="9" t="s">
        <v>814</v>
      </c>
      <c r="H263" s="8" t="s">
        <v>815</v>
      </c>
      <c r="I263" s="7">
        <f>VLOOKUP(H263,[1]Sheet2!$G$2:$I$1137,3,FALSE)</f>
        <v>73</v>
      </c>
      <c r="J263" s="8">
        <v>66.599999999999994</v>
      </c>
      <c r="K263" s="8">
        <v>84.2</v>
      </c>
      <c r="L263" s="8">
        <f t="shared" si="2"/>
        <v>74.44</v>
      </c>
      <c r="M263" s="8">
        <v>1</v>
      </c>
      <c r="N263" s="10" t="s">
        <v>20</v>
      </c>
    </row>
    <row r="264" spans="1:14" ht="21.95" customHeight="1">
      <c r="A264" s="5">
        <v>261</v>
      </c>
      <c r="B264" s="6" t="s">
        <v>800</v>
      </c>
      <c r="C264" s="7" t="s">
        <v>812</v>
      </c>
      <c r="D264" s="7" t="s">
        <v>813</v>
      </c>
      <c r="E264" s="8" t="s">
        <v>816</v>
      </c>
      <c r="F264" s="9" t="s">
        <v>17</v>
      </c>
      <c r="G264" s="9" t="s">
        <v>817</v>
      </c>
      <c r="H264" s="8" t="s">
        <v>818</v>
      </c>
      <c r="I264" s="7">
        <f>VLOOKUP(H264,[1]Sheet2!$G$2:$I$1137,3,FALSE)</f>
        <v>69</v>
      </c>
      <c r="J264" s="8">
        <v>71.400000000000006</v>
      </c>
      <c r="K264" s="8">
        <v>82</v>
      </c>
      <c r="L264" s="8">
        <f t="shared" si="2"/>
        <v>73.62</v>
      </c>
      <c r="M264" s="8">
        <v>2</v>
      </c>
      <c r="N264" s="11"/>
    </row>
    <row r="265" spans="1:14" ht="21.95" customHeight="1">
      <c r="A265" s="5">
        <v>262</v>
      </c>
      <c r="B265" s="6" t="s">
        <v>800</v>
      </c>
      <c r="C265" s="7" t="s">
        <v>812</v>
      </c>
      <c r="D265" s="7" t="s">
        <v>813</v>
      </c>
      <c r="E265" s="8" t="s">
        <v>819</v>
      </c>
      <c r="F265" s="9" t="s">
        <v>17</v>
      </c>
      <c r="G265" s="9" t="s">
        <v>820</v>
      </c>
      <c r="H265" s="8" t="s">
        <v>821</v>
      </c>
      <c r="I265" s="7">
        <f>VLOOKUP(H265,[1]Sheet2!$G$2:$I$1137,3,FALSE)</f>
        <v>79</v>
      </c>
      <c r="J265" s="8">
        <v>51</v>
      </c>
      <c r="K265" s="8">
        <v>86.4</v>
      </c>
      <c r="L265" s="8">
        <f t="shared" si="2"/>
        <v>72.819999999999993</v>
      </c>
      <c r="M265" s="8">
        <v>3</v>
      </c>
      <c r="N265" s="11"/>
    </row>
    <row r="266" spans="1:14" ht="21.95" customHeight="1">
      <c r="A266" s="5">
        <v>263</v>
      </c>
      <c r="B266" s="6" t="s">
        <v>800</v>
      </c>
      <c r="C266" s="7" t="s">
        <v>812</v>
      </c>
      <c r="D266" s="7" t="s">
        <v>813</v>
      </c>
      <c r="E266" s="8" t="s">
        <v>822</v>
      </c>
      <c r="F266" s="9" t="s">
        <v>17</v>
      </c>
      <c r="G266" s="9" t="s">
        <v>823</v>
      </c>
      <c r="H266" s="8" t="s">
        <v>824</v>
      </c>
      <c r="I266" s="7">
        <f>VLOOKUP(H266,[1]Sheet2!$G$2:$I$1137,3,FALSE)</f>
        <v>70</v>
      </c>
      <c r="J266" s="8">
        <v>54</v>
      </c>
      <c r="K266" s="8">
        <v>83</v>
      </c>
      <c r="L266" s="8">
        <f t="shared" si="2"/>
        <v>69.099999999999994</v>
      </c>
      <c r="M266" s="8">
        <v>4</v>
      </c>
      <c r="N266" s="11"/>
    </row>
    <row r="267" spans="1:14" ht="21.95" customHeight="1">
      <c r="A267" s="5">
        <v>264</v>
      </c>
      <c r="B267" s="6" t="s">
        <v>800</v>
      </c>
      <c r="C267" s="7" t="s">
        <v>812</v>
      </c>
      <c r="D267" s="7" t="s">
        <v>813</v>
      </c>
      <c r="E267" s="8" t="s">
        <v>825</v>
      </c>
      <c r="F267" s="9" t="s">
        <v>17</v>
      </c>
      <c r="G267" s="9" t="s">
        <v>826</v>
      </c>
      <c r="H267" s="8" t="s">
        <v>827</v>
      </c>
      <c r="I267" s="7">
        <f>VLOOKUP(H267,[1]Sheet2!$G$2:$I$1137,3,FALSE)</f>
        <v>68</v>
      </c>
      <c r="J267" s="8">
        <v>54.4</v>
      </c>
      <c r="K267" s="8">
        <v>84.4</v>
      </c>
      <c r="L267" s="8">
        <f t="shared" si="2"/>
        <v>68.84</v>
      </c>
      <c r="M267" s="8">
        <v>5</v>
      </c>
      <c r="N267" s="11"/>
    </row>
    <row r="268" spans="1:14" ht="21.95" customHeight="1">
      <c r="A268" s="5">
        <v>265</v>
      </c>
      <c r="B268" s="6" t="s">
        <v>828</v>
      </c>
      <c r="C268" s="7" t="s">
        <v>829</v>
      </c>
      <c r="D268" s="7" t="s">
        <v>830</v>
      </c>
      <c r="E268" s="8" t="s">
        <v>831</v>
      </c>
      <c r="F268" s="9" t="s">
        <v>17</v>
      </c>
      <c r="G268" s="9" t="s">
        <v>832</v>
      </c>
      <c r="H268" s="8" t="s">
        <v>833</v>
      </c>
      <c r="I268" s="7">
        <f>VLOOKUP(H268,[1]Sheet2!$G$2:$I$1137,3,FALSE)</f>
        <v>68</v>
      </c>
      <c r="J268" s="8">
        <v>67.400000000000006</v>
      </c>
      <c r="K268" s="8">
        <v>79.8</v>
      </c>
      <c r="L268" s="8">
        <f t="shared" si="2"/>
        <v>71.36</v>
      </c>
      <c r="M268" s="8">
        <v>1</v>
      </c>
      <c r="N268" s="10" t="s">
        <v>20</v>
      </c>
    </row>
    <row r="269" spans="1:14" ht="21.95" customHeight="1">
      <c r="A269" s="5">
        <v>266</v>
      </c>
      <c r="B269" s="6" t="s">
        <v>828</v>
      </c>
      <c r="C269" s="7" t="s">
        <v>829</v>
      </c>
      <c r="D269" s="7" t="s">
        <v>830</v>
      </c>
      <c r="E269" s="8" t="s">
        <v>834</v>
      </c>
      <c r="F269" s="9" t="s">
        <v>42</v>
      </c>
      <c r="G269" s="9" t="s">
        <v>835</v>
      </c>
      <c r="H269" s="8" t="s">
        <v>836</v>
      </c>
      <c r="I269" s="7">
        <f>VLOOKUP(H269,[1]Sheet2!$G$2:$I$1137,3,FALSE)</f>
        <v>69</v>
      </c>
      <c r="J269" s="8">
        <v>60.2</v>
      </c>
      <c r="K269" s="8">
        <v>81.599999999999994</v>
      </c>
      <c r="L269" s="8">
        <f t="shared" si="2"/>
        <v>70.139999999999986</v>
      </c>
      <c r="M269" s="8">
        <v>2</v>
      </c>
      <c r="N269" s="11"/>
    </row>
    <row r="270" spans="1:14" ht="21.95" customHeight="1">
      <c r="A270" s="5">
        <v>267</v>
      </c>
      <c r="B270" s="6" t="s">
        <v>828</v>
      </c>
      <c r="C270" s="7" t="s">
        <v>829</v>
      </c>
      <c r="D270" s="7" t="s">
        <v>830</v>
      </c>
      <c r="E270" s="8" t="s">
        <v>837</v>
      </c>
      <c r="F270" s="9" t="s">
        <v>42</v>
      </c>
      <c r="G270" s="9" t="s">
        <v>838</v>
      </c>
      <c r="H270" s="8" t="s">
        <v>839</v>
      </c>
      <c r="I270" s="7">
        <f>VLOOKUP(H270,[1]Sheet2!$G$2:$I$1137,3,FALSE)</f>
        <v>70</v>
      </c>
      <c r="J270" s="8">
        <v>57</v>
      </c>
      <c r="K270" s="8">
        <v>80.400000000000006</v>
      </c>
      <c r="L270" s="8">
        <f t="shared" si="2"/>
        <v>69.22</v>
      </c>
      <c r="M270" s="8">
        <v>3</v>
      </c>
      <c r="N270" s="11"/>
    </row>
    <row r="271" spans="1:14" ht="21.95" customHeight="1">
      <c r="A271" s="5">
        <v>268</v>
      </c>
      <c r="B271" s="6" t="s">
        <v>828</v>
      </c>
      <c r="C271" s="7" t="s">
        <v>829</v>
      </c>
      <c r="D271" s="7" t="s">
        <v>830</v>
      </c>
      <c r="E271" s="8" t="s">
        <v>180</v>
      </c>
      <c r="F271" s="9" t="s">
        <v>17</v>
      </c>
      <c r="G271" s="9" t="s">
        <v>840</v>
      </c>
      <c r="H271" s="8" t="s">
        <v>841</v>
      </c>
      <c r="I271" s="7">
        <f>VLOOKUP(H271,[1]Sheet2!$G$2:$I$1137,3,FALSE)</f>
        <v>58</v>
      </c>
      <c r="J271" s="8">
        <v>38.4</v>
      </c>
      <c r="K271" s="8">
        <v>77.599999999999994</v>
      </c>
      <c r="L271" s="8">
        <f t="shared" si="2"/>
        <v>58</v>
      </c>
      <c r="M271" s="8">
        <v>4</v>
      </c>
      <c r="N271" s="11"/>
    </row>
    <row r="272" spans="1:14" ht="21.95" customHeight="1">
      <c r="A272" s="5">
        <v>269</v>
      </c>
      <c r="B272" s="6" t="s">
        <v>828</v>
      </c>
      <c r="C272" s="7" t="s">
        <v>829</v>
      </c>
      <c r="D272" s="7" t="s">
        <v>830</v>
      </c>
      <c r="E272" s="8" t="s">
        <v>180</v>
      </c>
      <c r="F272" s="9" t="s">
        <v>17</v>
      </c>
      <c r="G272" s="9" t="s">
        <v>842</v>
      </c>
      <c r="H272" s="8" t="s">
        <v>843</v>
      </c>
      <c r="I272" s="7">
        <f>VLOOKUP(H272,[1]Sheet2!$G$2:$I$1137,3,FALSE)</f>
        <v>68</v>
      </c>
      <c r="J272" s="8" t="s">
        <v>51</v>
      </c>
      <c r="K272" s="8" t="s">
        <v>51</v>
      </c>
      <c r="L272" s="8">
        <f>I272*0.4</f>
        <v>27.200000000000003</v>
      </c>
      <c r="M272" s="8">
        <v>5</v>
      </c>
      <c r="N272" s="11"/>
    </row>
    <row r="273" spans="1:14" ht="21.95" customHeight="1">
      <c r="A273" s="5">
        <v>270</v>
      </c>
      <c r="B273" s="6" t="s">
        <v>828</v>
      </c>
      <c r="C273" s="7" t="s">
        <v>844</v>
      </c>
      <c r="D273" s="7" t="s">
        <v>845</v>
      </c>
      <c r="E273" s="8" t="s">
        <v>846</v>
      </c>
      <c r="F273" s="9" t="s">
        <v>42</v>
      </c>
      <c r="G273" s="9" t="s">
        <v>847</v>
      </c>
      <c r="H273" s="8" t="s">
        <v>848</v>
      </c>
      <c r="I273" s="7">
        <f>VLOOKUP(H273,[1]Sheet2!$G$2:$I$1137,3,FALSE)</f>
        <v>73</v>
      </c>
      <c r="J273" s="8">
        <v>67.8</v>
      </c>
      <c r="K273" s="8">
        <v>82.2</v>
      </c>
      <c r="L273" s="8">
        <f t="shared" ref="L273:L281" si="3">I273*0.4+J273*0.3+K273*0.3</f>
        <v>74.2</v>
      </c>
      <c r="M273" s="8">
        <v>1</v>
      </c>
      <c r="N273" s="10" t="s">
        <v>20</v>
      </c>
    </row>
    <row r="274" spans="1:14" ht="21.95" customHeight="1">
      <c r="A274" s="5">
        <v>271</v>
      </c>
      <c r="B274" s="6" t="s">
        <v>828</v>
      </c>
      <c r="C274" s="7" t="s">
        <v>844</v>
      </c>
      <c r="D274" s="7" t="s">
        <v>845</v>
      </c>
      <c r="E274" s="8" t="s">
        <v>308</v>
      </c>
      <c r="F274" s="9" t="s">
        <v>42</v>
      </c>
      <c r="G274" s="9" t="s">
        <v>849</v>
      </c>
      <c r="H274" s="8" t="s">
        <v>850</v>
      </c>
      <c r="I274" s="7">
        <f>VLOOKUP(H274,[1]Sheet2!$G$2:$I$1137,3,FALSE)</f>
        <v>70</v>
      </c>
      <c r="J274" s="8">
        <v>62.2</v>
      </c>
      <c r="K274" s="8">
        <v>81.8</v>
      </c>
      <c r="L274" s="8">
        <f t="shared" si="3"/>
        <v>71.199999999999989</v>
      </c>
      <c r="M274" s="8">
        <v>2</v>
      </c>
      <c r="N274" s="10" t="s">
        <v>20</v>
      </c>
    </row>
    <row r="275" spans="1:14" ht="21.95" customHeight="1">
      <c r="A275" s="5">
        <v>272</v>
      </c>
      <c r="B275" s="6" t="s">
        <v>828</v>
      </c>
      <c r="C275" s="7" t="s">
        <v>844</v>
      </c>
      <c r="D275" s="7" t="s">
        <v>845</v>
      </c>
      <c r="E275" s="8" t="s">
        <v>851</v>
      </c>
      <c r="F275" s="9" t="s">
        <v>42</v>
      </c>
      <c r="G275" s="9" t="s">
        <v>852</v>
      </c>
      <c r="H275" s="8" t="s">
        <v>853</v>
      </c>
      <c r="I275" s="7">
        <f>VLOOKUP(H275,[1]Sheet2!$G$2:$I$1137,3,FALSE)</f>
        <v>73</v>
      </c>
      <c r="J275" s="8">
        <v>50.4</v>
      </c>
      <c r="K275" s="8">
        <v>86.4</v>
      </c>
      <c r="L275" s="8">
        <f t="shared" si="3"/>
        <v>70.240000000000009</v>
      </c>
      <c r="M275" s="8">
        <v>3</v>
      </c>
      <c r="N275" s="10" t="s">
        <v>20</v>
      </c>
    </row>
    <row r="276" spans="1:14" ht="21.95" customHeight="1">
      <c r="A276" s="5">
        <v>273</v>
      </c>
      <c r="B276" s="6" t="s">
        <v>828</v>
      </c>
      <c r="C276" s="7" t="s">
        <v>844</v>
      </c>
      <c r="D276" s="7" t="s">
        <v>845</v>
      </c>
      <c r="E276" s="8" t="s">
        <v>854</v>
      </c>
      <c r="F276" s="9" t="s">
        <v>17</v>
      </c>
      <c r="G276" s="9" t="s">
        <v>855</v>
      </c>
      <c r="H276" s="8" t="s">
        <v>856</v>
      </c>
      <c r="I276" s="7">
        <f>VLOOKUP(H276,[1]Sheet2!$G$2:$I$1137,3,FALSE)</f>
        <v>71</v>
      </c>
      <c r="J276" s="8">
        <v>51.8</v>
      </c>
      <c r="K276" s="8">
        <v>82.8</v>
      </c>
      <c r="L276" s="8">
        <f t="shared" si="3"/>
        <v>68.78</v>
      </c>
      <c r="M276" s="8">
        <v>4</v>
      </c>
      <c r="N276" s="11"/>
    </row>
    <row r="277" spans="1:14" ht="21.95" customHeight="1">
      <c r="A277" s="5">
        <v>274</v>
      </c>
      <c r="B277" s="6" t="s">
        <v>828</v>
      </c>
      <c r="C277" s="7" t="s">
        <v>844</v>
      </c>
      <c r="D277" s="7" t="s">
        <v>845</v>
      </c>
      <c r="E277" s="8" t="s">
        <v>596</v>
      </c>
      <c r="F277" s="9" t="s">
        <v>42</v>
      </c>
      <c r="G277" s="9" t="s">
        <v>857</v>
      </c>
      <c r="H277" s="8" t="s">
        <v>858</v>
      </c>
      <c r="I277" s="7">
        <f>VLOOKUP(H277,[1]Sheet2!$G$2:$I$1137,3,FALSE)</f>
        <v>74</v>
      </c>
      <c r="J277" s="8">
        <v>46</v>
      </c>
      <c r="K277" s="8">
        <v>83.6</v>
      </c>
      <c r="L277" s="8">
        <f t="shared" si="3"/>
        <v>68.47999999999999</v>
      </c>
      <c r="M277" s="8">
        <v>5</v>
      </c>
      <c r="N277" s="11"/>
    </row>
    <row r="278" spans="1:14" ht="21.95" customHeight="1">
      <c r="A278" s="5">
        <v>275</v>
      </c>
      <c r="B278" s="6" t="s">
        <v>828</v>
      </c>
      <c r="C278" s="7" t="s">
        <v>844</v>
      </c>
      <c r="D278" s="7" t="s">
        <v>845</v>
      </c>
      <c r="E278" s="8" t="s">
        <v>48</v>
      </c>
      <c r="F278" s="9" t="s">
        <v>42</v>
      </c>
      <c r="G278" s="9" t="s">
        <v>859</v>
      </c>
      <c r="H278" s="8" t="s">
        <v>860</v>
      </c>
      <c r="I278" s="7">
        <f>VLOOKUP(H278,[1]Sheet2!$G$2:$I$1137,3,FALSE)</f>
        <v>65</v>
      </c>
      <c r="J278" s="8">
        <v>45.8</v>
      </c>
      <c r="K278" s="8">
        <v>82.8</v>
      </c>
      <c r="L278" s="8">
        <f t="shared" si="3"/>
        <v>64.58</v>
      </c>
      <c r="M278" s="8">
        <v>6</v>
      </c>
      <c r="N278" s="11"/>
    </row>
    <row r="279" spans="1:14" ht="21.95" customHeight="1">
      <c r="A279" s="5">
        <v>276</v>
      </c>
      <c r="B279" s="6" t="s">
        <v>828</v>
      </c>
      <c r="C279" s="7" t="s">
        <v>844</v>
      </c>
      <c r="D279" s="7" t="s">
        <v>845</v>
      </c>
      <c r="E279" s="8" t="s">
        <v>52</v>
      </c>
      <c r="F279" s="9" t="s">
        <v>17</v>
      </c>
      <c r="G279" s="9" t="s">
        <v>861</v>
      </c>
      <c r="H279" s="8" t="s">
        <v>862</v>
      </c>
      <c r="I279" s="7">
        <f>VLOOKUP(H279,[1]Sheet2!$G$2:$I$1137,3,FALSE)</f>
        <v>68</v>
      </c>
      <c r="J279" s="8">
        <v>40.799999999999997</v>
      </c>
      <c r="K279" s="8">
        <v>82</v>
      </c>
      <c r="L279" s="8">
        <f t="shared" si="3"/>
        <v>64.039999999999992</v>
      </c>
      <c r="M279" s="8">
        <v>7</v>
      </c>
      <c r="N279" s="11"/>
    </row>
    <row r="280" spans="1:14" ht="21.95" customHeight="1">
      <c r="A280" s="5">
        <v>277</v>
      </c>
      <c r="B280" s="6" t="s">
        <v>828</v>
      </c>
      <c r="C280" s="7" t="s">
        <v>844</v>
      </c>
      <c r="D280" s="7" t="s">
        <v>845</v>
      </c>
      <c r="E280" s="8" t="s">
        <v>863</v>
      </c>
      <c r="F280" s="9" t="s">
        <v>17</v>
      </c>
      <c r="G280" s="9" t="s">
        <v>864</v>
      </c>
      <c r="H280" s="8" t="s">
        <v>865</v>
      </c>
      <c r="I280" s="7">
        <f>VLOOKUP(H280,[1]Sheet2!$G$2:$I$1137,3,FALSE)</f>
        <v>66</v>
      </c>
      <c r="J280" s="8">
        <v>46</v>
      </c>
      <c r="K280" s="8">
        <v>79</v>
      </c>
      <c r="L280" s="8">
        <f t="shared" si="3"/>
        <v>63.900000000000006</v>
      </c>
      <c r="M280" s="8">
        <v>8</v>
      </c>
      <c r="N280" s="11"/>
    </row>
    <row r="281" spans="1:14" ht="21.95" customHeight="1">
      <c r="A281" s="5">
        <v>278</v>
      </c>
      <c r="B281" s="6" t="s">
        <v>828</v>
      </c>
      <c r="C281" s="7" t="s">
        <v>844</v>
      </c>
      <c r="D281" s="7" t="s">
        <v>845</v>
      </c>
      <c r="E281" s="8" t="s">
        <v>866</v>
      </c>
      <c r="F281" s="9" t="s">
        <v>42</v>
      </c>
      <c r="G281" s="9" t="s">
        <v>867</v>
      </c>
      <c r="H281" s="8" t="s">
        <v>868</v>
      </c>
      <c r="I281" s="7">
        <f>VLOOKUP(H281,[1]Sheet2!$G$2:$I$1137,3,FALSE)</f>
        <v>65</v>
      </c>
      <c r="J281" s="8">
        <v>39.200000000000003</v>
      </c>
      <c r="K281" s="8">
        <v>80.400000000000006</v>
      </c>
      <c r="L281" s="8">
        <f t="shared" si="3"/>
        <v>61.879999999999995</v>
      </c>
      <c r="M281" s="8">
        <v>9</v>
      </c>
      <c r="N281" s="11"/>
    </row>
    <row r="282" spans="1:14" ht="21.95" customHeight="1">
      <c r="A282" s="5">
        <v>279</v>
      </c>
      <c r="B282" s="6" t="s">
        <v>828</v>
      </c>
      <c r="C282" s="7" t="s">
        <v>844</v>
      </c>
      <c r="D282" s="7" t="s">
        <v>845</v>
      </c>
      <c r="E282" s="8" t="s">
        <v>52</v>
      </c>
      <c r="F282" s="9" t="s">
        <v>42</v>
      </c>
      <c r="G282" s="9" t="s">
        <v>869</v>
      </c>
      <c r="H282" s="8" t="s">
        <v>870</v>
      </c>
      <c r="I282" s="7">
        <f>VLOOKUP(H282,[1]Sheet2!$G$2:$I$1137,3,FALSE)</f>
        <v>72</v>
      </c>
      <c r="J282" s="8" t="s">
        <v>51</v>
      </c>
      <c r="K282" s="8" t="s">
        <v>51</v>
      </c>
      <c r="L282" s="8">
        <f>I282*0.4</f>
        <v>28.8</v>
      </c>
      <c r="M282" s="8">
        <v>10</v>
      </c>
      <c r="N282" s="11"/>
    </row>
  </sheetData>
  <sortState ref="A4:M282">
    <sortCondition ref="C4:C282"/>
    <sortCondition ref="M4:M282"/>
  </sortState>
  <mergeCells count="14">
    <mergeCell ref="A1:N1"/>
    <mergeCell ref="J2:K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</mergeCells>
  <phoneticPr fontId="8" type="noConversion"/>
  <printOptions horizontalCentered="1"/>
  <pageMargins left="0.43263888888888902" right="0.70833333333333304" top="0.70833333333333304" bottom="1" header="0.5" footer="0.5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薛卫敏</cp:lastModifiedBy>
  <dcterms:created xsi:type="dcterms:W3CDTF">2020-12-30T03:08:00Z</dcterms:created>
  <dcterms:modified xsi:type="dcterms:W3CDTF">2020-12-30T10:21:59Z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